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Փոքր մասրիկ  7\"/>
    </mc:Choice>
  </mc:AlternateContent>
  <bookViews>
    <workbookView xWindow="0" yWindow="0" windowWidth="25200" windowHeight="11850" tabRatio="970"/>
  </bookViews>
  <sheets>
    <sheet name="Ծավալ" sheetId="68" r:id="rId1"/>
  </sheets>
  <calcPr calcId="162913"/>
  <fileRecoveryPr autoRecover="0"/>
</workbook>
</file>

<file path=xl/calcChain.xml><?xml version="1.0" encoding="utf-8"?>
<calcChain xmlns="http://schemas.openxmlformats.org/spreadsheetml/2006/main">
  <c r="H9" i="68" l="1"/>
  <c r="H10" i="68"/>
  <c r="H11" i="68"/>
  <c r="H12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8" i="68"/>
  <c r="F9" i="68"/>
  <c r="F10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8" i="68"/>
  <c r="D50" i="68"/>
  <c r="D49" i="68" s="1"/>
  <c r="H49" i="68" s="1"/>
  <c r="D14" i="68"/>
  <c r="H14" i="68" s="1"/>
  <c r="J63" i="68" l="1"/>
  <c r="D13" i="68"/>
  <c r="H13" i="68" s="1"/>
  <c r="J41" i="68" s="1"/>
  <c r="H64" i="68" l="1"/>
  <c r="H65" i="68" s="1"/>
  <c r="I42" i="68" l="1"/>
  <c r="I6" i="68"/>
  <c r="I64" i="68" s="1"/>
  <c r="H66" i="68"/>
</calcChain>
</file>

<file path=xl/sharedStrings.xml><?xml version="1.0" encoding="utf-8"?>
<sst xmlns="http://schemas.openxmlformats.org/spreadsheetml/2006/main" count="121" uniqueCount="59">
  <si>
    <t>Ù3</t>
  </si>
  <si>
    <t>ÀÝ¹³Ù»ÝÁ</t>
  </si>
  <si>
    <t>ØáÝï³Å³ÛÇÝ ³ßË³ï³ÝùÝ»ñ</t>
  </si>
  <si>
    <t>ÐáÕ³ÛÇÝ ³ßË³ï³ÝùÝ»ñ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</si>
  <si>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</si>
  <si>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</si>
  <si>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</si>
  <si>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</si>
  <si>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</si>
  <si>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</si>
  <si>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</si>
  <si>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</si>
  <si>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</si>
  <si>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</si>
  <si>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</si>
  <si>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</si>
  <si>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</si>
  <si>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</si>
  <si>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</si>
  <si>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</si>
  <si>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</si>
  <si>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</si>
  <si>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</si>
  <si>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տ</t>
  </si>
  <si>
    <t>Պողպատե DN80 արմունակի արժեք, մատակարարում</t>
  </si>
  <si>
    <t xml:space="preserve">Ծածկի ե/բ հավաքովի սալ d=1.2մ  թուջե մտոցով </t>
  </si>
  <si>
    <t>Ñ³ï</t>
  </si>
  <si>
    <t>Ջրագիծ 1</t>
  </si>
  <si>
    <t>Ջրագիծ 2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</si>
  <si>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</si>
  <si>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</si>
  <si>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</si>
  <si>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</si>
  <si>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Բետոնե տակդիր   ´-7.5 ¹³ëÇ µ»ïáÝով</t>
  </si>
  <si>
    <t>Պողպատե  կցաշուրթ DN80 ГОСТ 12820-80</t>
  </si>
  <si>
    <t>Հրշեջ հիդրանտի տեղադրում  DN80 ջրմուղի հորում</t>
  </si>
  <si>
    <t>Պոլիէթիլենային խողովակ d=50x3.0մմ, 10,0 մթն.ճնշ, փորձարկումով</t>
  </si>
  <si>
    <t>Պոլիէթիլենային խողովակ d=90x5.4մմ, 10,0 մթն.ճնշ, փորձարկումով</t>
  </si>
  <si>
    <t>90 մմ խողովակների լվացում քլորացումով</t>
  </si>
  <si>
    <t xml:space="preserve">Ջրմուղի կլոր հոր հավաքովի ե/բետոնից 1  հատ d=1.0մxհ=1.8  այդ թվում </t>
  </si>
  <si>
    <t>Ավազի  նախապատրաստական շերտ խող. Տակ h=10սմ</t>
  </si>
  <si>
    <t>Ավազի åաշտպանիչ շերտի իրականացում   խող. íրա  h=15սմ</t>
  </si>
  <si>
    <t>Սեպավոր փական DN80</t>
  </si>
  <si>
    <t>ä/¿ÃÇÉ»Ý» միջնադիր  ö90ÙÙ</t>
  </si>
  <si>
    <t xml:space="preserve">Ջրմուղի կլոր հոր հավաքովի ե/բետոնից 1հատ d=1.0մxհ=1.8  այդ թվում </t>
  </si>
  <si>
    <t xml:space="preserve"> åáÉÇ¿ÃÇÉ խամութ-  ³ÝóáõÙ DN 90-50</t>
  </si>
  <si>
    <t>Հրշեջ հիդրանտի տեղադրում (հատ 1)</t>
  </si>
  <si>
    <t>Պողպատե DN80,DN100 արմունակի տեղադրում</t>
  </si>
  <si>
    <t>ՀՀ Գեղարքունիքի մարզի Գեղամասար համայնքի  Փոքր Մասրիկ    գյուղի   խմելու ջրի  ջրագծի ներքին  ցանցի վերակառուցման  աշխատանքներ</t>
  </si>
  <si>
    <t>åáÉÇ¿թիլենե »é³µ³ßËÇã Փ75մմ</t>
  </si>
  <si>
    <t>åáÉÇ¿թիլենե »é³µ³ßËÇã Փ90մմ</t>
  </si>
  <si>
    <t xml:space="preserve">հանգույցներ ըստ նախագծի </t>
  </si>
  <si>
    <t>Փ50մմ խողովակների լվացում քլորացումով</t>
  </si>
  <si>
    <t xml:space="preserve"> åáÉÇ¿ÃÇÉ  ³ÝóáõÙ DN 50-75</t>
  </si>
  <si>
    <t xml:space="preserve"> åáÉÇ¿ÃÇÉ   ³ÝóáõÙ DN 90-75</t>
  </si>
  <si>
    <t>Գնդւկավոր փական  DN40</t>
  </si>
  <si>
    <t>ԱԱՀ 20%</t>
  </si>
  <si>
    <t>%</t>
  </si>
  <si>
    <t>Ծավալաթերթ Ý³Ë³Ñ³ßÇí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</si>
</sst>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7" formatCode="0.000"/>
  </numFmts>
  <fonts count="28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sz val="8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2" fillId="0" borderId="0"/>
    <xf numFmtId="0" fontId="3" fillId="0" borderId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</cellStyleXfs>
  <cellXfs count="97">
    <xf numFmtId="0" fontId="0" fillId="0" borderId="0" xfId="0"/>
    <xf numFmtId="0" fontId="8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4" fillId="0" borderId="0" xfId="0" applyFont="1" applyFill="1" applyBorder="1" applyAlignment="1">
      <alignment horizontal="left" vertical="center" wrapText="1"/>
    </xf>
    <xf numFmtId="167" fontId="11" fillId="0" borderId="0" xfId="0" applyNumberFormat="1" applyFont="1" applyFill="1" applyBorder="1" applyAlignment="1">
      <alignment horizontal="center" vertical="center" wrapText="1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2" xfId="4" applyNumberFormat="1" applyFont="1" applyFill="1" applyBorder="1" applyAlignment="1" applyProtection="1">
      <alignment horizontal="left" vertical="center" wrapText="1"/>
      <protection locked="0"/>
    </xf>
    <xf numFmtId="2" fontId="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3" fillId="0" borderId="3" xfId="0" applyNumberFormat="1" applyFont="1" applyFill="1" applyBorder="1" applyAlignment="1">
      <alignment horizontal="left" vertical="center" wrapText="1"/>
    </xf>
    <xf numFmtId="2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5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2" fontId="19" fillId="0" borderId="1" xfId="7" applyNumberFormat="1" applyFont="1" applyFill="1" applyBorder="1" applyAlignment="1">
      <alignment horizontal="left" vertical="center" wrapText="1"/>
    </xf>
    <xf numFmtId="2" fontId="20" fillId="0" borderId="1" xfId="8" applyNumberFormat="1" applyFont="1" applyFill="1" applyBorder="1" applyAlignment="1">
      <alignment horizontal="center" vertical="center" wrapText="1"/>
    </xf>
    <xf numFmtId="2" fontId="19" fillId="0" borderId="1" xfId="7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2" fontId="19" fillId="0" borderId="1" xfId="8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8" applyNumberFormat="1" applyFont="1" applyFill="1" applyBorder="1" applyAlignment="1">
      <alignment horizontal="left" vertical="center" wrapText="1"/>
    </xf>
    <xf numFmtId="2" fontId="20" fillId="0" borderId="1" xfId="9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2" fontId="19" fillId="0" borderId="2" xfId="4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67" fontId="4" fillId="0" borderId="1" xfId="6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2" fontId="27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27" fillId="0" borderId="2" xfId="0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2" fontId="4" fillId="0" borderId="2" xfId="8" applyNumberFormat="1" applyFont="1" applyFill="1" applyBorder="1" applyAlignment="1">
      <alignment horizontal="left" vertical="center" wrapText="1"/>
    </xf>
    <xf numFmtId="2" fontId="19" fillId="0" borderId="2" xfId="7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/>
    <xf numFmtId="2" fontId="6" fillId="0" borderId="1" xfId="0" applyNumberFormat="1" applyFont="1" applyFill="1" applyBorder="1" applyAlignment="1">
      <alignment horizontal="left" wrapText="1"/>
    </xf>
    <xf numFmtId="2" fontId="20" fillId="0" borderId="4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2" fontId="8" fillId="0" borderId="0" xfId="0" applyNumberFormat="1" applyFont="1" applyFill="1" applyBorder="1"/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0"/>
  <sheetViews>
    <sheetView tabSelected="1" view="pageLayout" zoomScaleNormal="110" zoomScaleSheetLayoutView="100" workbookViewId="0">
      <selection activeCell="B6" sqref="B6"/>
    </sheetView>
  </sheetViews>
  <sheetFormatPr defaultColWidth="9.140625" defaultRowHeight="14.25"/>
  <cols>
    <col min="1" max="1" width="3.5703125" style="2" customWidth="1"/>
    <col min="2" max="2" width="55.28515625" style="5" customWidth="1"/>
    <col min="3" max="3" width="6.85546875" style="4" customWidth="1"/>
    <col min="4" max="4" width="7.42578125" style="5" customWidth="1"/>
    <col min="5" max="6" width="7.42578125" style="5" hidden="1" customWidth="1"/>
    <col min="7" max="7" width="7.42578125" style="5" customWidth="1"/>
    <col min="8" max="8" width="9" style="7" customWidth="1"/>
    <col min="9" max="16384" width="9.140625" style="2"/>
  </cols>
  <sheetData>
    <row r="1" spans="1:9" s="1" customFormat="1" ht="39.75" customHeight="1">
      <c r="A1" s="81" t="s">
        <v>48</v>
      </c>
      <c r="B1" s="82"/>
      <c r="C1" s="82"/>
      <c r="D1" s="82"/>
      <c r="E1" s="82"/>
      <c r="F1" s="82"/>
      <c r="G1" s="82"/>
      <c r="H1" s="82"/>
    </row>
    <row r="2" spans="1:9" ht="21" customHeight="1">
      <c r="A2" s="81" t="s">
        <v>58</v>
      </c>
      <c r="B2" s="82"/>
      <c r="C2" s="82"/>
      <c r="D2" s="82"/>
      <c r="E2" s="82"/>
      <c r="F2" s="82"/>
      <c r="G2" s="82"/>
      <c r="H2" s="82"/>
    </row>
    <row r="3" spans="1:9" s="1" customFormat="1">
      <c r="A3" s="25"/>
      <c r="B3" s="26"/>
      <c r="C3" s="27"/>
      <c r="D3" s="28"/>
      <c r="E3" s="28"/>
      <c r="F3" s="28"/>
      <c r="G3" s="28"/>
      <c r="H3" s="29"/>
    </row>
    <row r="4" spans="1:9" ht="93" customHeight="1">
      <c r="A4" s="40" t="s">
        <v>4</v>
      </c>
      <c r="B4" s="40" t="s">
        <v>5</v>
      </c>
      <c r="C4" s="42" t="s">
        <v>6</v>
      </c>
      <c r="D4" s="42" t="s">
        <v>7</v>
      </c>
      <c r="E4" s="41" t="s">
        <v>8</v>
      </c>
      <c r="F4" s="41" t="s">
        <v>8</v>
      </c>
      <c r="G4" s="41" t="s">
        <v>8</v>
      </c>
      <c r="H4" s="41" t="s">
        <v>9</v>
      </c>
      <c r="I4" s="15" t="s">
        <v>57</v>
      </c>
    </row>
    <row r="5" spans="1:9" s="3" customFormat="1">
      <c r="A5" s="43">
        <v>1</v>
      </c>
      <c r="B5" s="43">
        <v>3</v>
      </c>
      <c r="C5" s="44">
        <v>4</v>
      </c>
      <c r="D5" s="43">
        <v>5</v>
      </c>
      <c r="E5" s="43"/>
      <c r="F5" s="43">
        <v>1.3118072388214199</v>
      </c>
      <c r="G5" s="43"/>
      <c r="H5" s="43">
        <v>17</v>
      </c>
      <c r="I5" s="94"/>
    </row>
    <row r="6" spans="1:9" s="3" customFormat="1" ht="15.75">
      <c r="A6" s="43"/>
      <c r="B6" s="45" t="s">
        <v>27</v>
      </c>
      <c r="C6" s="44"/>
      <c r="D6" s="43"/>
      <c r="E6" s="43"/>
      <c r="F6" s="43"/>
      <c r="G6" s="43"/>
      <c r="H6" s="43"/>
      <c r="I6" s="95">
        <f>J41/H64*100</f>
        <v>78.691722950860324</v>
      </c>
    </row>
    <row r="7" spans="1:9" s="1" customFormat="1">
      <c r="A7" s="46"/>
      <c r="B7" s="47" t="s">
        <v>3</v>
      </c>
      <c r="C7" s="48"/>
      <c r="D7" s="49"/>
      <c r="E7" s="49"/>
      <c r="F7" s="49"/>
      <c r="G7" s="49"/>
      <c r="H7" s="50"/>
      <c r="I7" s="95"/>
    </row>
    <row r="8" spans="1:9" ht="18" customHeight="1">
      <c r="A8" s="51">
        <v>1</v>
      </c>
      <c r="B8" s="52" t="s">
        <v>19</v>
      </c>
      <c r="C8" s="53" t="s">
        <v>29</v>
      </c>
      <c r="D8" s="54">
        <v>1567.94</v>
      </c>
      <c r="E8" s="54">
        <v>0.29503368950000003</v>
      </c>
      <c r="F8" s="54">
        <f>E8*$F$5</f>
        <v>0.38702732958229119</v>
      </c>
      <c r="G8" s="54">
        <v>0.38702732958229119</v>
      </c>
      <c r="H8" s="93">
        <f>D8*G8</f>
        <v>606.83563114525771</v>
      </c>
      <c r="I8" s="95"/>
    </row>
    <row r="9" spans="1:9" s="1" customFormat="1" ht="18" customHeight="1">
      <c r="A9" s="51">
        <v>2</v>
      </c>
      <c r="B9" s="52" t="s">
        <v>10</v>
      </c>
      <c r="C9" s="53" t="s">
        <v>30</v>
      </c>
      <c r="D9" s="54">
        <v>220.5</v>
      </c>
      <c r="E9" s="54">
        <v>0.40686153650000001</v>
      </c>
      <c r="F9" s="54">
        <f t="shared" ref="F9:G63" si="0">E9*$F$5</f>
        <v>0.53372390877870535</v>
      </c>
      <c r="G9" s="54">
        <v>0.53372390877870535</v>
      </c>
      <c r="H9" s="93">
        <f t="shared" ref="H9:H63" si="1">D9*G9</f>
        <v>117.68612188570452</v>
      </c>
      <c r="I9" s="95"/>
    </row>
    <row r="10" spans="1:9" s="1" customFormat="1" ht="18" customHeight="1">
      <c r="A10" s="51">
        <v>3</v>
      </c>
      <c r="B10" s="52" t="s">
        <v>21</v>
      </c>
      <c r="C10" s="53" t="s">
        <v>30</v>
      </c>
      <c r="D10" s="54">
        <v>24.5</v>
      </c>
      <c r="E10" s="54">
        <v>3.6180223999999996</v>
      </c>
      <c r="F10" s="54">
        <f t="shared" si="0"/>
        <v>4.7461479745380464</v>
      </c>
      <c r="G10" s="54">
        <v>4.7461479745380464</v>
      </c>
      <c r="H10" s="93">
        <f t="shared" si="1"/>
        <v>116.28062537618213</v>
      </c>
      <c r="I10" s="95"/>
    </row>
    <row r="11" spans="1:9" ht="18" customHeight="1">
      <c r="A11" s="51">
        <v>4</v>
      </c>
      <c r="B11" s="35" t="s">
        <v>40</v>
      </c>
      <c r="C11" s="56" t="s">
        <v>31</v>
      </c>
      <c r="D11" s="57">
        <v>64.260000000000005</v>
      </c>
      <c r="E11" s="57">
        <v>3.8206069585400009</v>
      </c>
      <c r="F11" s="54">
        <f t="shared" si="0"/>
        <v>5.0118998649042616</v>
      </c>
      <c r="G11" s="57">
        <v>5.0118998649042616</v>
      </c>
      <c r="H11" s="93">
        <f t="shared" si="1"/>
        <v>322.06468531874788</v>
      </c>
      <c r="I11" s="95"/>
    </row>
    <row r="12" spans="1:9" ht="18" customHeight="1">
      <c r="A12" s="51">
        <v>5</v>
      </c>
      <c r="B12" s="35" t="s">
        <v>41</v>
      </c>
      <c r="C12" s="56" t="s">
        <v>31</v>
      </c>
      <c r="D12" s="57">
        <v>172.61</v>
      </c>
      <c r="E12" s="57">
        <v>2.6251675985400009</v>
      </c>
      <c r="F12" s="54">
        <f t="shared" si="0"/>
        <v>3.4437138588842164</v>
      </c>
      <c r="G12" s="57">
        <v>3.4437138588842164</v>
      </c>
      <c r="H12" s="93">
        <f t="shared" si="1"/>
        <v>594.41944918200466</v>
      </c>
      <c r="I12" s="95"/>
    </row>
    <row r="13" spans="1:9" s="1" customFormat="1" ht="18" customHeight="1">
      <c r="A13" s="51">
        <v>6</v>
      </c>
      <c r="B13" s="58" t="s">
        <v>22</v>
      </c>
      <c r="C13" s="53" t="s">
        <v>32</v>
      </c>
      <c r="D13" s="59">
        <f>D8+D9+D10-D14</f>
        <v>1570.24</v>
      </c>
      <c r="E13" s="59">
        <v>0.24285455</v>
      </c>
      <c r="F13" s="54">
        <f t="shared" si="0"/>
        <v>0.31857835667071849</v>
      </c>
      <c r="G13" s="59">
        <v>0.31857835667071849</v>
      </c>
      <c r="H13" s="93">
        <f t="shared" si="1"/>
        <v>500.244478778629</v>
      </c>
      <c r="I13" s="95"/>
    </row>
    <row r="14" spans="1:9" s="1" customFormat="1" ht="18" customHeight="1">
      <c r="A14" s="51">
        <v>7</v>
      </c>
      <c r="B14" s="60" t="s">
        <v>18</v>
      </c>
      <c r="C14" s="61" t="s">
        <v>0</v>
      </c>
      <c r="D14" s="57">
        <f>D11+D12+5.83</f>
        <v>242.70000000000002</v>
      </c>
      <c r="E14" s="57">
        <v>5.4011475000000003E-2</v>
      </c>
      <c r="F14" s="54">
        <f t="shared" si="0"/>
        <v>7.0852643884422153E-2</v>
      </c>
      <c r="G14" s="57">
        <v>7.0852643884422153E-2</v>
      </c>
      <c r="H14" s="93">
        <f t="shared" si="1"/>
        <v>17.195936670749258</v>
      </c>
      <c r="I14" s="95"/>
    </row>
    <row r="15" spans="1:9" s="1" customFormat="1" ht="18" customHeight="1">
      <c r="A15" s="62"/>
      <c r="B15" s="63" t="s">
        <v>2</v>
      </c>
      <c r="C15" s="64"/>
      <c r="D15" s="65"/>
      <c r="E15" s="65"/>
      <c r="F15" s="54">
        <f t="shared" si="0"/>
        <v>0</v>
      </c>
      <c r="G15" s="65">
        <v>0</v>
      </c>
      <c r="H15" s="93">
        <f t="shared" si="1"/>
        <v>0</v>
      </c>
      <c r="I15" s="95"/>
    </row>
    <row r="16" spans="1:9" s="1" customFormat="1" ht="16.5" customHeight="1">
      <c r="A16" s="39">
        <v>1</v>
      </c>
      <c r="B16" s="35" t="s">
        <v>37</v>
      </c>
      <c r="C16" s="30" t="s">
        <v>11</v>
      </c>
      <c r="D16" s="30">
        <v>918</v>
      </c>
      <c r="E16" s="30">
        <v>2.1415534882000005</v>
      </c>
      <c r="F16" s="54">
        <f t="shared" si="0"/>
        <v>2.809305368144023</v>
      </c>
      <c r="G16" s="30">
        <v>2.809305368144023</v>
      </c>
      <c r="H16" s="93">
        <f t="shared" si="1"/>
        <v>2578.9423279562129</v>
      </c>
      <c r="I16" s="95"/>
    </row>
    <row r="17" spans="1:9" s="1" customFormat="1" ht="16.5" customHeight="1">
      <c r="A17" s="39">
        <v>2</v>
      </c>
      <c r="B17" s="36" t="s">
        <v>38</v>
      </c>
      <c r="C17" s="30" t="s">
        <v>16</v>
      </c>
      <c r="D17" s="73">
        <v>0.91800000000000004</v>
      </c>
      <c r="E17" s="73">
        <v>72.032986780000002</v>
      </c>
      <c r="F17" s="54">
        <f t="shared" si="0"/>
        <v>94.493393491931641</v>
      </c>
      <c r="G17" s="73">
        <v>94.493393491931641</v>
      </c>
      <c r="H17" s="93">
        <f t="shared" si="1"/>
        <v>86.744935225593252</v>
      </c>
      <c r="I17" s="95"/>
    </row>
    <row r="18" spans="1:9" s="1" customFormat="1" ht="16.5" customHeight="1">
      <c r="A18" s="39"/>
      <c r="B18" s="72" t="s">
        <v>51</v>
      </c>
      <c r="C18" s="77"/>
      <c r="D18" s="70"/>
      <c r="E18" s="70"/>
      <c r="F18" s="54">
        <f t="shared" si="0"/>
        <v>0</v>
      </c>
      <c r="G18" s="70">
        <v>0</v>
      </c>
      <c r="H18" s="93">
        <f t="shared" si="1"/>
        <v>0</v>
      </c>
      <c r="I18" s="95"/>
    </row>
    <row r="19" spans="1:9" s="1" customFormat="1" ht="16.5" customHeight="1">
      <c r="A19" s="39">
        <v>8</v>
      </c>
      <c r="B19" s="69" t="s">
        <v>49</v>
      </c>
      <c r="C19" s="67" t="s">
        <v>26</v>
      </c>
      <c r="D19" s="66">
        <v>1</v>
      </c>
      <c r="E19" s="66">
        <v>2.8012219200000006</v>
      </c>
      <c r="F19" s="54">
        <f t="shared" si="0"/>
        <v>3.6746631922012374</v>
      </c>
      <c r="G19" s="66">
        <v>3.6746631922012374</v>
      </c>
      <c r="H19" s="93">
        <f t="shared" si="1"/>
        <v>3.6746631922012374</v>
      </c>
      <c r="I19" s="95"/>
    </row>
    <row r="20" spans="1:9" s="1" customFormat="1" ht="16.5" customHeight="1">
      <c r="A20" s="78">
        <v>6</v>
      </c>
      <c r="B20" s="69" t="s">
        <v>54</v>
      </c>
      <c r="C20" s="67" t="s">
        <v>26</v>
      </c>
      <c r="D20" s="66">
        <v>1</v>
      </c>
      <c r="E20" s="66">
        <v>2.2464166410000006</v>
      </c>
      <c r="F20" s="54">
        <f t="shared" si="0"/>
        <v>2.9468656110726998</v>
      </c>
      <c r="G20" s="66">
        <v>2.9468656110726998</v>
      </c>
      <c r="H20" s="93">
        <f t="shared" si="1"/>
        <v>2.9468656110726998</v>
      </c>
      <c r="I20" s="95"/>
    </row>
    <row r="21" spans="1:9" s="1" customFormat="1" ht="16.5" customHeight="1">
      <c r="A21" s="39">
        <v>1</v>
      </c>
      <c r="B21" s="35" t="s">
        <v>43</v>
      </c>
      <c r="C21" s="30" t="s">
        <v>12</v>
      </c>
      <c r="D21" s="30">
        <v>1</v>
      </c>
      <c r="E21" s="30">
        <v>2.7774816300000005</v>
      </c>
      <c r="F21" s="54">
        <f t="shared" si="0"/>
        <v>3.6435205079275175</v>
      </c>
      <c r="G21" s="30">
        <v>3.6435205079275175</v>
      </c>
      <c r="H21" s="93">
        <f t="shared" si="1"/>
        <v>3.6435205079275175</v>
      </c>
      <c r="I21" s="95"/>
    </row>
    <row r="22" spans="1:9" s="1" customFormat="1" ht="16.5" customHeight="1">
      <c r="A22" s="39">
        <v>2</v>
      </c>
      <c r="B22" s="35" t="s">
        <v>34</v>
      </c>
      <c r="C22" s="30" t="s">
        <v>12</v>
      </c>
      <c r="D22" s="30">
        <v>4</v>
      </c>
      <c r="E22" s="30">
        <v>4.2402352000000008</v>
      </c>
      <c r="F22" s="54">
        <f t="shared" si="0"/>
        <v>5.5623712296653922</v>
      </c>
      <c r="G22" s="30">
        <v>5.5623712296653922</v>
      </c>
      <c r="H22" s="93">
        <f t="shared" si="1"/>
        <v>22.249484918661569</v>
      </c>
      <c r="I22" s="95"/>
    </row>
    <row r="23" spans="1:9" s="1" customFormat="1" ht="16.5" customHeight="1">
      <c r="A23" s="39">
        <v>3</v>
      </c>
      <c r="B23" s="35" t="s">
        <v>42</v>
      </c>
      <c r="C23" s="30" t="s">
        <v>12</v>
      </c>
      <c r="D23" s="30">
        <v>1</v>
      </c>
      <c r="E23" s="30">
        <v>28.462392400000009</v>
      </c>
      <c r="F23" s="54">
        <f t="shared" si="0"/>
        <v>37.33717238449578</v>
      </c>
      <c r="G23" s="30">
        <v>37.33717238449578</v>
      </c>
      <c r="H23" s="93">
        <f t="shared" si="1"/>
        <v>37.33717238449578</v>
      </c>
      <c r="I23" s="95"/>
    </row>
    <row r="24" spans="1:9" s="1" customFormat="1" ht="19.5" customHeight="1">
      <c r="A24" s="39">
        <v>4</v>
      </c>
      <c r="B24" s="35" t="s">
        <v>44</v>
      </c>
      <c r="C24" s="30" t="s">
        <v>13</v>
      </c>
      <c r="D24" s="30">
        <v>0.53</v>
      </c>
      <c r="E24" s="30">
        <v>32.015805270125199</v>
      </c>
      <c r="F24" s="54">
        <f t="shared" si="0"/>
        <v>41.998565110047203</v>
      </c>
      <c r="G24" s="30">
        <v>41.998565110047203</v>
      </c>
      <c r="H24" s="93">
        <f t="shared" si="1"/>
        <v>22.259239508325017</v>
      </c>
      <c r="I24" s="95"/>
    </row>
    <row r="25" spans="1:9" s="1" customFormat="1" ht="16.5" customHeight="1">
      <c r="A25" s="39">
        <v>5</v>
      </c>
      <c r="B25" s="36" t="s">
        <v>14</v>
      </c>
      <c r="C25" s="30" t="s">
        <v>12</v>
      </c>
      <c r="D25" s="30">
        <v>1</v>
      </c>
      <c r="E25" s="30">
        <v>17.507637000000006</v>
      </c>
      <c r="F25" s="54">
        <f t="shared" si="0"/>
        <v>22.966644951257734</v>
      </c>
      <c r="G25" s="30">
        <v>22.966644951257734</v>
      </c>
      <c r="H25" s="93">
        <f t="shared" si="1"/>
        <v>22.966644951257734</v>
      </c>
      <c r="I25" s="95"/>
    </row>
    <row r="26" spans="1:9" s="1" customFormat="1" ht="16.5" customHeight="1">
      <c r="A26" s="39">
        <v>6</v>
      </c>
      <c r="B26" s="36" t="s">
        <v>15</v>
      </c>
      <c r="C26" s="30" t="s">
        <v>12</v>
      </c>
      <c r="D26" s="30">
        <v>2</v>
      </c>
      <c r="E26" s="30">
        <v>21.397833941400005</v>
      </c>
      <c r="F26" s="54">
        <f t="shared" si="0"/>
        <v>28.069833459427201</v>
      </c>
      <c r="G26" s="30">
        <v>28.069833459427201</v>
      </c>
      <c r="H26" s="93">
        <f t="shared" si="1"/>
        <v>56.139666918854402</v>
      </c>
      <c r="I26" s="95"/>
    </row>
    <row r="27" spans="1:9" s="1" customFormat="1" ht="16.5" customHeight="1">
      <c r="A27" s="39">
        <v>7</v>
      </c>
      <c r="B27" s="68" t="s">
        <v>25</v>
      </c>
      <c r="C27" s="30" t="s">
        <v>12</v>
      </c>
      <c r="D27" s="30">
        <v>1</v>
      </c>
      <c r="E27" s="30">
        <v>87.538185000000027</v>
      </c>
      <c r="F27" s="54">
        <f t="shared" si="0"/>
        <v>114.83322475628867</v>
      </c>
      <c r="G27" s="30">
        <v>114.83322475628867</v>
      </c>
      <c r="H27" s="93">
        <f t="shared" si="1"/>
        <v>114.83322475628867</v>
      </c>
      <c r="I27" s="95"/>
    </row>
    <row r="28" spans="1:9" s="1" customFormat="1" ht="16.5" customHeight="1">
      <c r="A28" s="75"/>
      <c r="B28" s="76" t="s">
        <v>46</v>
      </c>
      <c r="C28" s="74"/>
      <c r="D28" s="74"/>
      <c r="E28" s="74"/>
      <c r="F28" s="54">
        <f t="shared" si="0"/>
        <v>0</v>
      </c>
      <c r="G28" s="74">
        <v>0</v>
      </c>
      <c r="H28" s="93">
        <f t="shared" si="1"/>
        <v>0</v>
      </c>
      <c r="I28" s="95"/>
    </row>
    <row r="29" spans="1:9" s="1" customFormat="1" ht="16.5" customHeight="1">
      <c r="A29" s="78">
        <v>1</v>
      </c>
      <c r="B29" s="83" t="s">
        <v>33</v>
      </c>
      <c r="C29" s="79" t="s">
        <v>0</v>
      </c>
      <c r="D29" s="80">
        <v>7.1999999999999995E-2</v>
      </c>
      <c r="E29" s="80">
        <v>34.13472054934347</v>
      </c>
      <c r="F29" s="54">
        <f t="shared" si="0"/>
        <v>44.778173511775037</v>
      </c>
      <c r="G29" s="80">
        <v>44.778173511775037</v>
      </c>
      <c r="H29" s="93">
        <f t="shared" si="1"/>
        <v>3.2240284928478022</v>
      </c>
      <c r="I29" s="95"/>
    </row>
    <row r="30" spans="1:9" s="1" customFormat="1" ht="16.5" customHeight="1">
      <c r="A30" s="39">
        <v>2</v>
      </c>
      <c r="B30" s="35" t="s">
        <v>47</v>
      </c>
      <c r="C30" s="30" t="s">
        <v>23</v>
      </c>
      <c r="D30" s="38">
        <v>0.03</v>
      </c>
      <c r="E30" s="38">
        <v>743.22502000000009</v>
      </c>
      <c r="F30" s="54">
        <f t="shared" si="0"/>
        <v>974.96796130919472</v>
      </c>
      <c r="G30" s="38">
        <v>974.96796130919472</v>
      </c>
      <c r="H30" s="93">
        <f t="shared" si="1"/>
        <v>29.24903883927584</v>
      </c>
      <c r="I30" s="95"/>
    </row>
    <row r="31" spans="1:9" s="1" customFormat="1" ht="16.5" customHeight="1">
      <c r="A31" s="39">
        <v>3</v>
      </c>
      <c r="B31" s="35" t="s">
        <v>24</v>
      </c>
      <c r="C31" s="30" t="s">
        <v>12</v>
      </c>
      <c r="D31" s="38">
        <v>3</v>
      </c>
      <c r="E31" s="38">
        <v>2.5024249152000007</v>
      </c>
      <c r="F31" s="54">
        <f t="shared" si="0"/>
        <v>3.2826991183664389</v>
      </c>
      <c r="G31" s="38">
        <v>3.2826991183664389</v>
      </c>
      <c r="H31" s="93">
        <f t="shared" si="1"/>
        <v>9.8480973550993163</v>
      </c>
      <c r="I31" s="95"/>
    </row>
    <row r="32" spans="1:9" s="1" customFormat="1" ht="16.5" customHeight="1">
      <c r="A32" s="39">
        <v>5</v>
      </c>
      <c r="B32" s="35" t="s">
        <v>20</v>
      </c>
      <c r="C32" s="30" t="s">
        <v>12</v>
      </c>
      <c r="D32" s="30">
        <v>5</v>
      </c>
      <c r="E32" s="30">
        <v>5.0188559400000013E-2</v>
      </c>
      <c r="F32" s="54">
        <f t="shared" si="0"/>
        <v>6.5837715526938831E-2</v>
      </c>
      <c r="G32" s="30">
        <v>6.5837715526938831E-2</v>
      </c>
      <c r="H32" s="93">
        <f t="shared" si="1"/>
        <v>0.32918857763469417</v>
      </c>
      <c r="I32" s="95"/>
    </row>
    <row r="33" spans="1:10" s="1" customFormat="1" ht="16.5" customHeight="1">
      <c r="A33" s="39">
        <v>6</v>
      </c>
      <c r="B33" s="35" t="s">
        <v>34</v>
      </c>
      <c r="C33" s="30" t="s">
        <v>12</v>
      </c>
      <c r="D33" s="30">
        <v>5</v>
      </c>
      <c r="E33" s="30">
        <v>4.2402352000000008</v>
      </c>
      <c r="F33" s="54">
        <f t="shared" si="0"/>
        <v>5.5623712296653922</v>
      </c>
      <c r="G33" s="30">
        <v>5.5623712296653922</v>
      </c>
      <c r="H33" s="93">
        <f t="shared" si="1"/>
        <v>27.81185614832696</v>
      </c>
      <c r="I33" s="95"/>
    </row>
    <row r="34" spans="1:10" s="1" customFormat="1" ht="16.5" customHeight="1">
      <c r="A34" s="39">
        <v>8</v>
      </c>
      <c r="B34" s="69" t="s">
        <v>50</v>
      </c>
      <c r="C34" s="67" t="s">
        <v>26</v>
      </c>
      <c r="D34" s="66">
        <v>1</v>
      </c>
      <c r="E34" s="66">
        <v>5.2522911000000017</v>
      </c>
      <c r="F34" s="54">
        <f t="shared" si="0"/>
        <v>6.8899934853773201</v>
      </c>
      <c r="G34" s="66">
        <v>6.8899934853773201</v>
      </c>
      <c r="H34" s="93">
        <f t="shared" si="1"/>
        <v>6.8899934853773201</v>
      </c>
      <c r="I34" s="95"/>
    </row>
    <row r="35" spans="1:10" s="1" customFormat="1" ht="16.5" customHeight="1">
      <c r="A35" s="39">
        <v>9</v>
      </c>
      <c r="B35" s="35" t="s">
        <v>35</v>
      </c>
      <c r="C35" s="30" t="s">
        <v>12</v>
      </c>
      <c r="D35" s="30">
        <v>1</v>
      </c>
      <c r="E35" s="30">
        <v>66.98506903800002</v>
      </c>
      <c r="F35" s="54">
        <f t="shared" si="0"/>
        <v>87.871498457000996</v>
      </c>
      <c r="G35" s="30">
        <v>87.871498457000996</v>
      </c>
      <c r="H35" s="93">
        <f t="shared" si="1"/>
        <v>87.871498457000996</v>
      </c>
      <c r="I35" s="95"/>
    </row>
    <row r="36" spans="1:10" s="1" customFormat="1" ht="15.75" customHeight="1">
      <c r="A36" s="39">
        <v>10</v>
      </c>
      <c r="B36" s="35" t="s">
        <v>39</v>
      </c>
      <c r="C36" s="30" t="s">
        <v>13</v>
      </c>
      <c r="D36" s="30">
        <v>0.53</v>
      </c>
      <c r="E36" s="30">
        <v>32.015805270125199</v>
      </c>
      <c r="F36" s="54">
        <f t="shared" si="0"/>
        <v>41.998565110047203</v>
      </c>
      <c r="G36" s="30">
        <v>41.998565110047203</v>
      </c>
      <c r="H36" s="93">
        <f t="shared" si="1"/>
        <v>22.259239508325017</v>
      </c>
      <c r="I36" s="95"/>
    </row>
    <row r="37" spans="1:10" s="1" customFormat="1" ht="17.25" customHeight="1">
      <c r="A37" s="39">
        <v>11</v>
      </c>
      <c r="B37" s="36" t="s">
        <v>14</v>
      </c>
      <c r="C37" s="30" t="s">
        <v>12</v>
      </c>
      <c r="D37" s="30">
        <v>1</v>
      </c>
      <c r="E37" s="30">
        <v>17.507637000000006</v>
      </c>
      <c r="F37" s="54">
        <f t="shared" si="0"/>
        <v>22.966644951257734</v>
      </c>
      <c r="G37" s="30">
        <v>22.966644951257734</v>
      </c>
      <c r="H37" s="93">
        <f t="shared" si="1"/>
        <v>22.966644951257734</v>
      </c>
      <c r="I37" s="95"/>
    </row>
    <row r="38" spans="1:10" s="1" customFormat="1" ht="17.25" customHeight="1">
      <c r="A38" s="39">
        <v>12</v>
      </c>
      <c r="B38" s="36" t="s">
        <v>15</v>
      </c>
      <c r="C38" s="30" t="s">
        <v>12</v>
      </c>
      <c r="D38" s="30">
        <v>2</v>
      </c>
      <c r="E38" s="30">
        <v>21.397833941400005</v>
      </c>
      <c r="F38" s="54">
        <f t="shared" si="0"/>
        <v>28.069833459427201</v>
      </c>
      <c r="G38" s="30">
        <v>28.069833459427201</v>
      </c>
      <c r="H38" s="93">
        <f t="shared" si="1"/>
        <v>56.139666918854402</v>
      </c>
      <c r="I38" s="95"/>
    </row>
    <row r="39" spans="1:10" s="1" customFormat="1" ht="17.25" customHeight="1">
      <c r="A39" s="39">
        <v>13</v>
      </c>
      <c r="B39" s="68" t="s">
        <v>25</v>
      </c>
      <c r="C39" s="30" t="s">
        <v>12</v>
      </c>
      <c r="D39" s="30">
        <v>1</v>
      </c>
      <c r="E39" s="30">
        <v>87.538185000000027</v>
      </c>
      <c r="F39" s="54">
        <f t="shared" si="0"/>
        <v>114.83322475628867</v>
      </c>
      <c r="G39" s="30">
        <v>114.83322475628867</v>
      </c>
      <c r="H39" s="93">
        <f t="shared" si="1"/>
        <v>114.83322475628867</v>
      </c>
      <c r="I39" s="95"/>
    </row>
    <row r="40" spans="1:10" s="1" customFormat="1" ht="17.25" customHeight="1">
      <c r="A40" s="39">
        <v>14</v>
      </c>
      <c r="B40" s="35" t="s">
        <v>42</v>
      </c>
      <c r="C40" s="30" t="s">
        <v>12</v>
      </c>
      <c r="D40" s="30">
        <v>1</v>
      </c>
      <c r="E40" s="30">
        <v>28.851061941400005</v>
      </c>
      <c r="F40" s="54">
        <f t="shared" si="0"/>
        <v>37.847031902413697</v>
      </c>
      <c r="G40" s="30">
        <v>37.847031902413697</v>
      </c>
      <c r="H40" s="93">
        <f t="shared" si="1"/>
        <v>37.847031902413697</v>
      </c>
      <c r="I40" s="95"/>
    </row>
    <row r="41" spans="1:10" s="1" customFormat="1" ht="17.25" customHeight="1">
      <c r="A41" s="39">
        <v>15</v>
      </c>
      <c r="B41" s="35" t="s">
        <v>43</v>
      </c>
      <c r="C41" s="30" t="s">
        <v>12</v>
      </c>
      <c r="D41" s="30">
        <v>1</v>
      </c>
      <c r="E41" s="30">
        <v>3.2245099614000008</v>
      </c>
      <c r="F41" s="54">
        <f t="shared" si="0"/>
        <v>4.2299355090162987</v>
      </c>
      <c r="G41" s="30">
        <v>4.2299355090162987</v>
      </c>
      <c r="H41" s="93">
        <f t="shared" si="1"/>
        <v>4.2299355090162987</v>
      </c>
      <c r="I41" s="95"/>
      <c r="J41" s="96">
        <f>SUM(H8:H41)</f>
        <v>5649.9641191898836</v>
      </c>
    </row>
    <row r="42" spans="1:10" ht="17.25" customHeight="1">
      <c r="A42" s="43"/>
      <c r="B42" s="45" t="s">
        <v>28</v>
      </c>
      <c r="C42" s="44"/>
      <c r="D42" s="43"/>
      <c r="E42" s="43"/>
      <c r="F42" s="54">
        <f t="shared" si="0"/>
        <v>0</v>
      </c>
      <c r="G42" s="43">
        <v>0</v>
      </c>
      <c r="H42" s="55">
        <f t="shared" si="1"/>
        <v>0</v>
      </c>
      <c r="I42" s="95">
        <f>J63/H64*100</f>
        <v>21.308277049139672</v>
      </c>
    </row>
    <row r="43" spans="1:10" ht="17.25" customHeight="1">
      <c r="A43" s="46"/>
      <c r="B43" s="47" t="s">
        <v>3</v>
      </c>
      <c r="C43" s="48"/>
      <c r="D43" s="49"/>
      <c r="E43" s="49"/>
      <c r="F43" s="54">
        <f t="shared" si="0"/>
        <v>0</v>
      </c>
      <c r="G43" s="49">
        <v>0</v>
      </c>
      <c r="H43" s="55">
        <f t="shared" si="1"/>
        <v>0</v>
      </c>
      <c r="I43" s="95"/>
    </row>
    <row r="44" spans="1:10" ht="17.25" customHeight="1">
      <c r="A44" s="51">
        <v>1</v>
      </c>
      <c r="B44" s="52" t="s">
        <v>19</v>
      </c>
      <c r="C44" s="53" t="s">
        <v>29</v>
      </c>
      <c r="D44" s="54">
        <v>599.76</v>
      </c>
      <c r="E44" s="54">
        <v>0.29503368950000003</v>
      </c>
      <c r="F44" s="54">
        <f t="shared" si="0"/>
        <v>0.38702732958229119</v>
      </c>
      <c r="G44" s="54">
        <v>0.38702732958229119</v>
      </c>
      <c r="H44" s="55">
        <f t="shared" si="1"/>
        <v>232.12351119027497</v>
      </c>
      <c r="I44" s="95"/>
    </row>
    <row r="45" spans="1:10" ht="17.25" customHeight="1">
      <c r="A45" s="51">
        <v>2</v>
      </c>
      <c r="B45" s="52" t="s">
        <v>10</v>
      </c>
      <c r="C45" s="53" t="s">
        <v>30</v>
      </c>
      <c r="D45" s="54">
        <v>75.17</v>
      </c>
      <c r="E45" s="54">
        <v>0.40686153650000001</v>
      </c>
      <c r="F45" s="54">
        <f t="shared" si="0"/>
        <v>0.53372390877870535</v>
      </c>
      <c r="G45" s="54">
        <v>0.53372390877870535</v>
      </c>
      <c r="H45" s="55">
        <f t="shared" si="1"/>
        <v>40.120026222895284</v>
      </c>
      <c r="I45" s="95"/>
    </row>
    <row r="46" spans="1:10" ht="17.25" customHeight="1">
      <c r="A46" s="51">
        <v>3</v>
      </c>
      <c r="B46" s="52" t="s">
        <v>21</v>
      </c>
      <c r="C46" s="53" t="s">
        <v>30</v>
      </c>
      <c r="D46" s="54">
        <v>8.35</v>
      </c>
      <c r="E46" s="54">
        <v>3.6180223999999996</v>
      </c>
      <c r="F46" s="54">
        <f t="shared" si="0"/>
        <v>4.7461479745380464</v>
      </c>
      <c r="G46" s="54">
        <v>4.7461479745380464</v>
      </c>
      <c r="H46" s="55">
        <f t="shared" si="1"/>
        <v>39.630335587392686</v>
      </c>
      <c r="I46" s="95"/>
    </row>
    <row r="47" spans="1:10" ht="17.25" customHeight="1">
      <c r="A47" s="51">
        <v>4</v>
      </c>
      <c r="B47" s="35" t="s">
        <v>40</v>
      </c>
      <c r="C47" s="56" t="s">
        <v>31</v>
      </c>
      <c r="D47" s="57">
        <v>21</v>
      </c>
      <c r="E47" s="57">
        <v>3.8206069585400009</v>
      </c>
      <c r="F47" s="54">
        <f t="shared" si="0"/>
        <v>5.0118998649042616</v>
      </c>
      <c r="G47" s="57">
        <v>5.0118998649042616</v>
      </c>
      <c r="H47" s="55">
        <f t="shared" si="1"/>
        <v>105.2498971629895</v>
      </c>
      <c r="I47" s="95"/>
    </row>
    <row r="48" spans="1:10" ht="17.25" customHeight="1">
      <c r="A48" s="51">
        <v>5</v>
      </c>
      <c r="B48" s="35" t="s">
        <v>41</v>
      </c>
      <c r="C48" s="56" t="s">
        <v>31</v>
      </c>
      <c r="D48" s="57">
        <v>47.1</v>
      </c>
      <c r="E48" s="57">
        <v>2.6251675985400009</v>
      </c>
      <c r="F48" s="54">
        <f t="shared" si="0"/>
        <v>3.4437138588842164</v>
      </c>
      <c r="G48" s="57">
        <v>3.4437138588842164</v>
      </c>
      <c r="H48" s="55">
        <f t="shared" si="1"/>
        <v>162.1989227534466</v>
      </c>
      <c r="I48" s="95"/>
    </row>
    <row r="49" spans="1:10" ht="17.25" customHeight="1">
      <c r="A49" s="51">
        <v>6</v>
      </c>
      <c r="B49" s="58" t="s">
        <v>22</v>
      </c>
      <c r="C49" s="53" t="s">
        <v>32</v>
      </c>
      <c r="D49" s="59">
        <f>D44+D45+D46-D50</f>
        <v>611.89</v>
      </c>
      <c r="E49" s="59">
        <v>0.24285455</v>
      </c>
      <c r="F49" s="54">
        <f t="shared" si="0"/>
        <v>0.31857835667071849</v>
      </c>
      <c r="G49" s="59">
        <v>0.31857835667071849</v>
      </c>
      <c r="H49" s="55">
        <f t="shared" si="1"/>
        <v>194.93491066324594</v>
      </c>
      <c r="I49" s="95"/>
    </row>
    <row r="50" spans="1:10" ht="17.25" customHeight="1">
      <c r="A50" s="51">
        <v>7</v>
      </c>
      <c r="B50" s="60" t="s">
        <v>18</v>
      </c>
      <c r="C50" s="61" t="s">
        <v>0</v>
      </c>
      <c r="D50" s="57">
        <f>3.29+D47+D48</f>
        <v>71.39</v>
      </c>
      <c r="E50" s="57">
        <v>5.4011475000000003E-2</v>
      </c>
      <c r="F50" s="54">
        <f t="shared" si="0"/>
        <v>7.0852643884422153E-2</v>
      </c>
      <c r="G50" s="57">
        <v>7.0852643884422153E-2</v>
      </c>
      <c r="H50" s="55">
        <f t="shared" si="1"/>
        <v>5.0581702469088974</v>
      </c>
      <c r="I50" s="95"/>
    </row>
    <row r="51" spans="1:10" ht="17.25" customHeight="1">
      <c r="A51" s="62"/>
      <c r="B51" s="63" t="s">
        <v>2</v>
      </c>
      <c r="C51" s="64"/>
      <c r="D51" s="65"/>
      <c r="E51" s="65"/>
      <c r="F51" s="54">
        <f t="shared" si="0"/>
        <v>0</v>
      </c>
      <c r="G51" s="65">
        <v>0</v>
      </c>
      <c r="H51" s="55">
        <f t="shared" si="1"/>
        <v>0</v>
      </c>
      <c r="I51" s="95"/>
    </row>
    <row r="52" spans="1:10" ht="18.75" customHeight="1">
      <c r="A52" s="78">
        <v>3</v>
      </c>
      <c r="B52" s="35" t="s">
        <v>36</v>
      </c>
      <c r="C52" s="30" t="s">
        <v>11</v>
      </c>
      <c r="D52" s="30">
        <v>420</v>
      </c>
      <c r="E52" s="30">
        <v>0.8472815252760002</v>
      </c>
      <c r="F52" s="54">
        <f t="shared" si="0"/>
        <v>1.1114700381767109</v>
      </c>
      <c r="G52" s="30">
        <v>1.1114700381767109</v>
      </c>
      <c r="H52" s="55">
        <f t="shared" si="1"/>
        <v>466.81741603421858</v>
      </c>
      <c r="I52" s="95"/>
    </row>
    <row r="53" spans="1:10" ht="18" customHeight="1">
      <c r="A53" s="78">
        <v>4</v>
      </c>
      <c r="B53" s="36" t="s">
        <v>52</v>
      </c>
      <c r="C53" s="30" t="s">
        <v>16</v>
      </c>
      <c r="D53" s="71">
        <v>0.42</v>
      </c>
      <c r="E53" s="71">
        <v>61.020683107000004</v>
      </c>
      <c r="F53" s="54">
        <f t="shared" si="0"/>
        <v>80.04737381759054</v>
      </c>
      <c r="G53" s="71">
        <v>80.04737381759054</v>
      </c>
      <c r="H53" s="55">
        <f t="shared" si="1"/>
        <v>33.619897003388026</v>
      </c>
      <c r="I53" s="95"/>
    </row>
    <row r="54" spans="1:10" ht="18" customHeight="1">
      <c r="A54" s="39"/>
      <c r="B54" s="72" t="s">
        <v>51</v>
      </c>
      <c r="C54" s="77"/>
      <c r="D54" s="70"/>
      <c r="E54" s="70"/>
      <c r="F54" s="54">
        <f t="shared" si="0"/>
        <v>0</v>
      </c>
      <c r="G54" s="70">
        <v>0</v>
      </c>
      <c r="H54" s="55">
        <f t="shared" si="1"/>
        <v>0</v>
      </c>
      <c r="I54" s="95"/>
    </row>
    <row r="55" spans="1:10" ht="18" customHeight="1">
      <c r="A55" s="39">
        <v>8</v>
      </c>
      <c r="B55" s="69" t="s">
        <v>49</v>
      </c>
      <c r="C55" s="67" t="s">
        <v>26</v>
      </c>
      <c r="D55" s="66">
        <v>1</v>
      </c>
      <c r="E55" s="66">
        <v>5.2522911000000017</v>
      </c>
      <c r="F55" s="54">
        <f t="shared" si="0"/>
        <v>6.8899934853773201</v>
      </c>
      <c r="G55" s="66">
        <v>6.8899934853773201</v>
      </c>
      <c r="H55" s="55">
        <f t="shared" si="1"/>
        <v>6.8899934853773201</v>
      </c>
      <c r="I55" s="95"/>
    </row>
    <row r="56" spans="1:10" ht="18" customHeight="1">
      <c r="A56" s="78">
        <v>6</v>
      </c>
      <c r="B56" s="69" t="s">
        <v>45</v>
      </c>
      <c r="C56" s="67" t="s">
        <v>26</v>
      </c>
      <c r="D56" s="66">
        <v>1</v>
      </c>
      <c r="E56" s="66">
        <v>2.8183327830000007</v>
      </c>
      <c r="F56" s="54">
        <f t="shared" si="0"/>
        <v>3.6971093461471187</v>
      </c>
      <c r="G56" s="66">
        <v>3.6971093461471187</v>
      </c>
      <c r="H56" s="55">
        <f t="shared" si="1"/>
        <v>3.6971093461471187</v>
      </c>
      <c r="I56" s="95"/>
    </row>
    <row r="57" spans="1:10" ht="18" customHeight="1">
      <c r="A57" s="78">
        <v>6</v>
      </c>
      <c r="B57" s="69" t="s">
        <v>53</v>
      </c>
      <c r="C57" s="67" t="s">
        <v>26</v>
      </c>
      <c r="D57" s="66">
        <v>1</v>
      </c>
      <c r="E57" s="66">
        <v>1.8437409900000004</v>
      </c>
      <c r="F57" s="54">
        <f t="shared" si="0"/>
        <v>2.4186327771937717</v>
      </c>
      <c r="G57" s="66">
        <v>2.4186327771937717</v>
      </c>
      <c r="H57" s="55">
        <f t="shared" si="1"/>
        <v>2.4186327771937717</v>
      </c>
      <c r="I57" s="95"/>
    </row>
    <row r="58" spans="1:10" ht="18" customHeight="1">
      <c r="A58" s="39">
        <v>1</v>
      </c>
      <c r="B58" s="35" t="s">
        <v>43</v>
      </c>
      <c r="C58" s="30" t="s">
        <v>12</v>
      </c>
      <c r="D58" s="30">
        <v>1</v>
      </c>
      <c r="E58" s="30">
        <v>2.1938937300000001</v>
      </c>
      <c r="F58" s="54">
        <f t="shared" si="0"/>
        <v>2.8779656762189259</v>
      </c>
      <c r="G58" s="30">
        <v>2.8779656762189259</v>
      </c>
      <c r="H58" s="55">
        <f t="shared" si="1"/>
        <v>2.8779656762189259</v>
      </c>
      <c r="I58" s="95"/>
    </row>
    <row r="59" spans="1:10" ht="18" customHeight="1">
      <c r="A59" s="39">
        <v>3</v>
      </c>
      <c r="B59" s="35" t="s">
        <v>55</v>
      </c>
      <c r="C59" s="30" t="s">
        <v>12</v>
      </c>
      <c r="D59" s="30">
        <v>1</v>
      </c>
      <c r="E59" s="30">
        <v>13.775819308600003</v>
      </c>
      <c r="F59" s="54">
        <f t="shared" si="0"/>
        <v>18.071219489717372</v>
      </c>
      <c r="G59" s="30">
        <v>18.071219489717372</v>
      </c>
      <c r="H59" s="55">
        <f t="shared" si="1"/>
        <v>18.071219489717372</v>
      </c>
      <c r="I59" s="95"/>
    </row>
    <row r="60" spans="1:10" ht="17.25" customHeight="1">
      <c r="A60" s="39">
        <v>4</v>
      </c>
      <c r="B60" s="35" t="s">
        <v>44</v>
      </c>
      <c r="C60" s="30" t="s">
        <v>13</v>
      </c>
      <c r="D60" s="30">
        <v>0.53</v>
      </c>
      <c r="E60" s="30">
        <v>32.015805270125199</v>
      </c>
      <c r="F60" s="54">
        <f t="shared" si="0"/>
        <v>41.998565110047203</v>
      </c>
      <c r="G60" s="30">
        <v>41.998565110047203</v>
      </c>
      <c r="H60" s="55">
        <f t="shared" si="1"/>
        <v>22.259239508325017</v>
      </c>
      <c r="I60" s="95"/>
    </row>
    <row r="61" spans="1:10" ht="18" customHeight="1">
      <c r="A61" s="39">
        <v>5</v>
      </c>
      <c r="B61" s="36" t="s">
        <v>14</v>
      </c>
      <c r="C61" s="30" t="s">
        <v>12</v>
      </c>
      <c r="D61" s="30">
        <v>1</v>
      </c>
      <c r="E61" s="30">
        <v>17.507637000000006</v>
      </c>
      <c r="F61" s="54">
        <f t="shared" si="0"/>
        <v>22.966644951257734</v>
      </c>
      <c r="G61" s="30">
        <v>22.966644951257734</v>
      </c>
      <c r="H61" s="55">
        <f t="shared" si="1"/>
        <v>22.966644951257734</v>
      </c>
      <c r="I61" s="95"/>
    </row>
    <row r="62" spans="1:10" ht="18" customHeight="1">
      <c r="A62" s="39">
        <v>6</v>
      </c>
      <c r="B62" s="36" t="s">
        <v>15</v>
      </c>
      <c r="C62" s="30" t="s">
        <v>12</v>
      </c>
      <c r="D62" s="30">
        <v>2</v>
      </c>
      <c r="E62" s="30">
        <v>21.397833941400005</v>
      </c>
      <c r="F62" s="54">
        <f t="shared" si="0"/>
        <v>28.069833459427201</v>
      </c>
      <c r="G62" s="30">
        <v>28.069833459427201</v>
      </c>
      <c r="H62" s="55">
        <f t="shared" si="1"/>
        <v>56.139666918854402</v>
      </c>
      <c r="I62" s="95"/>
    </row>
    <row r="63" spans="1:10" ht="18" customHeight="1">
      <c r="A63" s="78">
        <v>7</v>
      </c>
      <c r="B63" s="84" t="s">
        <v>25</v>
      </c>
      <c r="C63" s="37" t="s">
        <v>12</v>
      </c>
      <c r="D63" s="37">
        <v>1</v>
      </c>
      <c r="E63" s="37">
        <v>87.538185000000027</v>
      </c>
      <c r="F63" s="85">
        <f t="shared" si="0"/>
        <v>114.83322475628867</v>
      </c>
      <c r="G63" s="37">
        <v>114.83322475628867</v>
      </c>
      <c r="H63" s="86">
        <f t="shared" si="1"/>
        <v>114.83322475628867</v>
      </c>
      <c r="I63" s="95"/>
      <c r="J63" s="18">
        <f>SUM(H44:H63)</f>
        <v>1529.9067837741406</v>
      </c>
    </row>
    <row r="64" spans="1:10" s="12" customFormat="1">
      <c r="A64" s="87"/>
      <c r="B64" s="88" t="s">
        <v>17</v>
      </c>
      <c r="C64" s="87"/>
      <c r="D64" s="89"/>
      <c r="E64" s="89"/>
      <c r="F64" s="89"/>
      <c r="G64" s="89"/>
      <c r="H64" s="90">
        <f>SUM(H8:H63)</f>
        <v>7179.8709029640249</v>
      </c>
      <c r="I64" s="95">
        <f>SUM(I6:I63)</f>
        <v>100</v>
      </c>
    </row>
    <row r="65" spans="1:9" s="12" customFormat="1">
      <c r="A65" s="91"/>
      <c r="B65" s="92" t="s">
        <v>56</v>
      </c>
      <c r="C65" s="91"/>
      <c r="D65" s="91"/>
      <c r="E65" s="91"/>
      <c r="F65" s="91"/>
      <c r="G65" s="91"/>
      <c r="H65" s="90">
        <f>H64*20%</f>
        <v>1435.9741805928052</v>
      </c>
      <c r="I65" s="95"/>
    </row>
    <row r="66" spans="1:9" s="12" customFormat="1">
      <c r="A66" s="91"/>
      <c r="B66" s="92" t="s">
        <v>1</v>
      </c>
      <c r="C66" s="91"/>
      <c r="D66" s="91"/>
      <c r="E66" s="91"/>
      <c r="F66" s="91"/>
      <c r="G66" s="91"/>
      <c r="H66" s="90">
        <f>SUM(H64:H65)</f>
        <v>8615.8450835568292</v>
      </c>
      <c r="I66" s="95"/>
    </row>
    <row r="67" spans="1:9">
      <c r="A67" s="31"/>
      <c r="B67" s="33"/>
      <c r="C67" s="32"/>
      <c r="D67" s="33"/>
      <c r="E67" s="33"/>
      <c r="F67" s="33"/>
      <c r="G67" s="33"/>
      <c r="H67" s="34"/>
    </row>
    <row r="68" spans="1:9">
      <c r="A68" s="31"/>
      <c r="B68" s="33"/>
      <c r="C68" s="32"/>
      <c r="D68" s="33"/>
      <c r="E68" s="33"/>
      <c r="F68" s="33"/>
      <c r="G68" s="33"/>
      <c r="H68" s="34"/>
    </row>
    <row r="146" spans="1:8">
      <c r="A146" s="13"/>
      <c r="B146" s="14"/>
      <c r="C146" s="15"/>
      <c r="D146" s="16"/>
      <c r="E146" s="16"/>
      <c r="F146" s="16"/>
      <c r="G146" s="16"/>
      <c r="H146" s="17"/>
    </row>
    <row r="172" spans="1:9" ht="12" customHeight="1">
      <c r="I172" s="18"/>
    </row>
    <row r="173" spans="1:9" ht="18" customHeight="1">
      <c r="A173" s="8"/>
      <c r="B173" s="19"/>
      <c r="C173" s="8"/>
      <c r="D173" s="20"/>
      <c r="E173" s="20"/>
      <c r="F173" s="20"/>
      <c r="G173" s="20"/>
      <c r="H173" s="21"/>
      <c r="I173" s="18"/>
    </row>
    <row r="174" spans="1:9">
      <c r="A174" s="8"/>
      <c r="B174" s="19"/>
      <c r="C174" s="8"/>
      <c r="D174" s="20"/>
      <c r="E174" s="20"/>
      <c r="F174" s="20"/>
      <c r="G174" s="20"/>
      <c r="H174" s="21"/>
    </row>
    <row r="221" spans="1:8">
      <c r="A221" s="8"/>
      <c r="B221" s="9"/>
      <c r="C221" s="22"/>
      <c r="D221" s="23"/>
      <c r="E221" s="23"/>
      <c r="F221" s="23"/>
      <c r="G221" s="23"/>
      <c r="H221" s="17"/>
    </row>
    <row r="373" spans="1:8">
      <c r="A373" s="8"/>
      <c r="B373" s="11"/>
      <c r="C373" s="8"/>
      <c r="D373" s="10"/>
      <c r="E373" s="10"/>
      <c r="F373" s="10"/>
      <c r="G373" s="10"/>
      <c r="H373" s="10"/>
    </row>
    <row r="374" spans="1:8">
      <c r="A374" s="8"/>
      <c r="B374" s="11"/>
      <c r="C374" s="8"/>
      <c r="D374" s="10"/>
      <c r="E374" s="10"/>
      <c r="F374" s="10"/>
      <c r="G374" s="10"/>
      <c r="H374" s="10"/>
    </row>
    <row r="509" spans="1:14" s="6" customFormat="1">
      <c r="A509" s="2"/>
      <c r="B509" s="5"/>
      <c r="C509" s="4"/>
      <c r="D509" s="5"/>
      <c r="E509" s="5"/>
      <c r="F509" s="5"/>
      <c r="G509" s="5"/>
      <c r="H509" s="7"/>
      <c r="I509" s="2"/>
      <c r="J509" s="2"/>
      <c r="K509" s="2"/>
      <c r="L509" s="2"/>
      <c r="M509" s="2"/>
      <c r="N509" s="2"/>
    </row>
    <row r="510" spans="1:14" s="6" customFormat="1">
      <c r="A510" s="2"/>
      <c r="B510" s="24"/>
      <c r="C510" s="4"/>
      <c r="D510" s="5"/>
      <c r="E510" s="5"/>
      <c r="F510" s="5"/>
      <c r="G510" s="5"/>
      <c r="H510" s="7"/>
      <c r="I510" s="2"/>
      <c r="J510" s="2"/>
      <c r="K510" s="2"/>
      <c r="L510" s="2"/>
      <c r="M510" s="2"/>
      <c r="N510" s="2"/>
    </row>
    <row r="511" spans="1:14" s="6" customFormat="1">
      <c r="A511" s="2"/>
      <c r="B511" s="24"/>
      <c r="C511" s="4"/>
      <c r="D511" s="5"/>
      <c r="E511" s="5"/>
      <c r="F511" s="5"/>
      <c r="G511" s="5"/>
      <c r="H511" s="7"/>
      <c r="I511" s="2"/>
      <c r="J511" s="2"/>
      <c r="K511" s="2"/>
      <c r="L511" s="2"/>
      <c r="M511" s="2"/>
      <c r="N511" s="2"/>
    </row>
    <row r="512" spans="1:14" s="6" customFormat="1">
      <c r="A512" s="2"/>
      <c r="B512" s="24"/>
      <c r="C512" s="4"/>
      <c r="D512" s="5"/>
      <c r="E512" s="5"/>
      <c r="F512" s="5"/>
      <c r="G512" s="5"/>
      <c r="H512" s="7"/>
      <c r="I512" s="2"/>
      <c r="J512" s="2"/>
      <c r="K512" s="2"/>
      <c r="L512" s="2"/>
      <c r="M512" s="2"/>
      <c r="N512" s="2"/>
    </row>
    <row r="513" spans="1:14" s="6" customFormat="1">
      <c r="A513" s="2"/>
      <c r="B513" s="24"/>
      <c r="C513" s="4"/>
      <c r="D513" s="5"/>
      <c r="E513" s="5"/>
      <c r="F513" s="5"/>
      <c r="G513" s="5"/>
      <c r="H513" s="7"/>
      <c r="I513" s="2"/>
      <c r="J513" s="2"/>
      <c r="K513" s="2"/>
      <c r="L513" s="2"/>
      <c r="M513" s="2"/>
      <c r="N513" s="2"/>
    </row>
    <row r="514" spans="1:14" s="6" customFormat="1">
      <c r="A514" s="2"/>
      <c r="B514" s="24"/>
      <c r="C514" s="4"/>
      <c r="D514" s="5"/>
      <c r="E514" s="5"/>
      <c r="F514" s="5"/>
      <c r="G514" s="5"/>
      <c r="H514" s="7"/>
      <c r="I514" s="2"/>
      <c r="J514" s="2"/>
      <c r="K514" s="2"/>
      <c r="L514" s="2"/>
      <c r="M514" s="2"/>
      <c r="N514" s="2"/>
    </row>
    <row r="515" spans="1:14" s="6" customFormat="1">
      <c r="A515" s="2"/>
      <c r="B515" s="24"/>
      <c r="C515" s="4"/>
      <c r="D515" s="5"/>
      <c r="E515" s="5"/>
      <c r="F515" s="5"/>
      <c r="G515" s="5"/>
      <c r="H515" s="7"/>
      <c r="I515" s="2"/>
      <c r="J515" s="2"/>
      <c r="K515" s="2"/>
      <c r="L515" s="2"/>
      <c r="M515" s="2"/>
      <c r="N515" s="2"/>
    </row>
    <row r="516" spans="1:14" s="6" customFormat="1">
      <c r="A516" s="2"/>
      <c r="B516" s="24"/>
      <c r="C516" s="4"/>
      <c r="D516" s="5"/>
      <c r="E516" s="5"/>
      <c r="F516" s="5"/>
      <c r="G516" s="5"/>
      <c r="H516" s="7"/>
      <c r="I516" s="2"/>
      <c r="J516" s="2"/>
      <c r="K516" s="2"/>
      <c r="L516" s="2"/>
      <c r="M516" s="2"/>
      <c r="N516" s="2"/>
    </row>
    <row r="517" spans="1:14" s="6" customFormat="1">
      <c r="A517" s="2"/>
      <c r="B517" s="24"/>
      <c r="C517" s="4"/>
      <c r="D517" s="5"/>
      <c r="E517" s="5"/>
      <c r="F517" s="5"/>
      <c r="G517" s="5"/>
      <c r="H517" s="7"/>
      <c r="I517" s="2"/>
      <c r="J517" s="2"/>
      <c r="K517" s="2"/>
      <c r="L517" s="2"/>
      <c r="M517" s="2"/>
      <c r="N517" s="2"/>
    </row>
    <row r="518" spans="1:14" s="6" customFormat="1">
      <c r="A518" s="2"/>
      <c r="B518" s="24"/>
      <c r="C518" s="4"/>
      <c r="D518" s="5"/>
      <c r="E518" s="5"/>
      <c r="F518" s="5"/>
      <c r="G518" s="5"/>
      <c r="H518" s="7"/>
      <c r="I518" s="2"/>
      <c r="J518" s="2"/>
      <c r="K518" s="2"/>
      <c r="L518" s="2"/>
      <c r="M518" s="2"/>
      <c r="N518" s="2"/>
    </row>
    <row r="519" spans="1:14" s="6" customFormat="1">
      <c r="A519" s="2"/>
      <c r="B519" s="24"/>
      <c r="C519" s="4"/>
      <c r="D519" s="5"/>
      <c r="E519" s="5"/>
      <c r="F519" s="5"/>
      <c r="G519" s="5"/>
      <c r="H519" s="7"/>
      <c r="I519" s="2"/>
      <c r="J519" s="2"/>
      <c r="K519" s="2"/>
      <c r="L519" s="2"/>
      <c r="M519" s="2"/>
      <c r="N519" s="2"/>
    </row>
    <row r="520" spans="1:14" s="6" customFormat="1">
      <c r="A520" s="2"/>
      <c r="B520" s="24"/>
      <c r="C520" s="4"/>
      <c r="D520" s="5"/>
      <c r="E520" s="5"/>
      <c r="F520" s="5"/>
      <c r="G520" s="5"/>
      <c r="H520" s="7"/>
      <c r="I520" s="2"/>
      <c r="J520" s="2"/>
      <c r="K520" s="2"/>
      <c r="L520" s="2"/>
      <c r="M520" s="2"/>
      <c r="N520" s="2"/>
    </row>
    <row r="521" spans="1:14" s="6" customFormat="1">
      <c r="A521" s="2"/>
      <c r="B521" s="24"/>
      <c r="C521" s="4"/>
      <c r="D521" s="5"/>
      <c r="E521" s="5"/>
      <c r="F521" s="5"/>
      <c r="G521" s="5"/>
      <c r="H521" s="7"/>
      <c r="I521" s="2"/>
      <c r="J521" s="2"/>
      <c r="K521" s="2"/>
      <c r="L521" s="2"/>
      <c r="M521" s="2"/>
      <c r="N521" s="2"/>
    </row>
    <row r="522" spans="1:14" s="6" customFormat="1">
      <c r="A522" s="2"/>
      <c r="B522" s="24"/>
      <c r="C522" s="4"/>
      <c r="D522" s="5"/>
      <c r="E522" s="5"/>
      <c r="F522" s="5"/>
      <c r="G522" s="5"/>
      <c r="H522" s="7"/>
      <c r="I522" s="2"/>
      <c r="J522" s="2"/>
      <c r="K522" s="2"/>
      <c r="L522" s="2"/>
      <c r="M522" s="2"/>
      <c r="N522" s="2"/>
    </row>
    <row r="523" spans="1:14" s="6" customFormat="1">
      <c r="A523" s="2"/>
      <c r="B523" s="24"/>
      <c r="C523" s="4"/>
      <c r="D523" s="5"/>
      <c r="E523" s="5"/>
      <c r="F523" s="5"/>
      <c r="G523" s="5"/>
      <c r="H523" s="7"/>
      <c r="I523" s="2"/>
      <c r="J523" s="2"/>
      <c r="K523" s="2"/>
      <c r="L523" s="2"/>
      <c r="M523" s="2"/>
      <c r="N523" s="2"/>
    </row>
    <row r="524" spans="1:14" s="6" customFormat="1">
      <c r="A524" s="2"/>
      <c r="B524" s="24"/>
      <c r="C524" s="4"/>
      <c r="D524" s="5"/>
      <c r="E524" s="5"/>
      <c r="F524" s="5"/>
      <c r="G524" s="5"/>
      <c r="H524" s="7"/>
      <c r="I524" s="2"/>
      <c r="J524" s="2"/>
      <c r="K524" s="2"/>
      <c r="L524" s="2"/>
      <c r="M524" s="2"/>
      <c r="N524" s="2"/>
    </row>
    <row r="525" spans="1:14" s="6" customFormat="1">
      <c r="A525" s="2"/>
      <c r="B525" s="24"/>
      <c r="C525" s="4"/>
      <c r="D525" s="5"/>
      <c r="E525" s="5"/>
      <c r="F525" s="5"/>
      <c r="G525" s="5"/>
      <c r="H525" s="7"/>
      <c r="I525" s="2"/>
      <c r="J525" s="2"/>
      <c r="K525" s="2"/>
      <c r="L525" s="2"/>
      <c r="M525" s="2"/>
      <c r="N525" s="2"/>
    </row>
    <row r="526" spans="1:14" s="6" customFormat="1">
      <c r="A526" s="2"/>
      <c r="B526" s="24"/>
      <c r="C526" s="4"/>
      <c r="D526" s="5"/>
      <c r="E526" s="5"/>
      <c r="F526" s="5"/>
      <c r="G526" s="5"/>
      <c r="H526" s="7"/>
      <c r="I526" s="2"/>
      <c r="J526" s="2"/>
      <c r="K526" s="2"/>
      <c r="L526" s="2"/>
      <c r="M526" s="2"/>
      <c r="N526" s="2"/>
    </row>
    <row r="527" spans="1:14" s="6" customFormat="1">
      <c r="A527" s="2"/>
      <c r="B527" s="24"/>
      <c r="C527" s="4"/>
      <c r="D527" s="5"/>
      <c r="E527" s="5"/>
      <c r="F527" s="5"/>
      <c r="G527" s="5"/>
      <c r="H527" s="7"/>
      <c r="I527" s="2"/>
      <c r="J527" s="2"/>
      <c r="K527" s="2"/>
      <c r="L527" s="2"/>
      <c r="M527" s="2"/>
      <c r="N527" s="2"/>
    </row>
    <row r="528" spans="1:14" s="6" customFormat="1">
      <c r="A528" s="2"/>
      <c r="B528" s="24"/>
      <c r="C528" s="4"/>
      <c r="D528" s="5"/>
      <c r="E528" s="5"/>
      <c r="F528" s="5"/>
      <c r="G528" s="5"/>
      <c r="H528" s="7"/>
      <c r="I528" s="2"/>
      <c r="J528" s="2"/>
      <c r="K528" s="2"/>
      <c r="L528" s="2"/>
      <c r="M528" s="2"/>
      <c r="N528" s="2"/>
    </row>
    <row r="529" spans="1:14" s="6" customFormat="1">
      <c r="A529" s="2"/>
      <c r="B529" s="24"/>
      <c r="C529" s="4"/>
      <c r="D529" s="5"/>
      <c r="E529" s="5"/>
      <c r="F529" s="5"/>
      <c r="G529" s="5"/>
      <c r="H529" s="7"/>
      <c r="I529" s="2"/>
      <c r="J529" s="2"/>
      <c r="K529" s="2"/>
      <c r="L529" s="2"/>
      <c r="M529" s="2"/>
      <c r="N529" s="2"/>
    </row>
    <row r="530" spans="1:14" s="6" customFormat="1">
      <c r="A530" s="2"/>
      <c r="B530" s="24"/>
      <c r="C530" s="4"/>
      <c r="D530" s="5"/>
      <c r="E530" s="5"/>
      <c r="F530" s="5"/>
      <c r="G530" s="5"/>
      <c r="H530" s="7"/>
      <c r="I530" s="2"/>
      <c r="J530" s="2"/>
      <c r="K530" s="2"/>
      <c r="L530" s="2"/>
      <c r="M530" s="2"/>
      <c r="N530" s="2"/>
    </row>
    <row r="531" spans="1:14" s="6" customFormat="1">
      <c r="A531" s="2"/>
      <c r="B531" s="24"/>
      <c r="C531" s="4"/>
      <c r="D531" s="5"/>
      <c r="E531" s="5"/>
      <c r="F531" s="5"/>
      <c r="G531" s="5"/>
      <c r="H531" s="7"/>
      <c r="I531" s="2"/>
      <c r="J531" s="2"/>
      <c r="K531" s="2"/>
      <c r="L531" s="2"/>
      <c r="M531" s="2"/>
      <c r="N531" s="2"/>
    </row>
    <row r="532" spans="1:14" s="6" customFormat="1">
      <c r="A532" s="2"/>
      <c r="B532" s="24"/>
      <c r="C532" s="4"/>
      <c r="D532" s="5"/>
      <c r="E532" s="5"/>
      <c r="F532" s="5"/>
      <c r="G532" s="5"/>
      <c r="H532" s="7"/>
      <c r="I532" s="2"/>
      <c r="J532" s="2"/>
      <c r="K532" s="2"/>
      <c r="L532" s="2"/>
      <c r="M532" s="2"/>
      <c r="N532" s="2"/>
    </row>
    <row r="533" spans="1:14" s="6" customFormat="1">
      <c r="A533" s="2"/>
      <c r="B533" s="24"/>
      <c r="C533" s="4"/>
      <c r="D533" s="5"/>
      <c r="E533" s="5"/>
      <c r="F533" s="5"/>
      <c r="G533" s="5"/>
      <c r="H533" s="7"/>
      <c r="I533" s="2"/>
      <c r="J533" s="2"/>
      <c r="K533" s="2"/>
      <c r="L533" s="2"/>
      <c r="M533" s="2"/>
      <c r="N533" s="2"/>
    </row>
    <row r="534" spans="1:14" s="6" customFormat="1">
      <c r="A534" s="2"/>
      <c r="B534" s="24"/>
      <c r="C534" s="4"/>
      <c r="D534" s="5"/>
      <c r="E534" s="5"/>
      <c r="F534" s="5"/>
      <c r="G534" s="5"/>
      <c r="H534" s="7"/>
      <c r="I534" s="2"/>
      <c r="J534" s="2"/>
      <c r="K534" s="2"/>
      <c r="L534" s="2"/>
      <c r="M534" s="2"/>
      <c r="N534" s="2"/>
    </row>
    <row r="535" spans="1:14" s="6" customFormat="1">
      <c r="A535" s="2"/>
      <c r="B535" s="24"/>
      <c r="C535" s="4"/>
      <c r="D535" s="5"/>
      <c r="E535" s="5"/>
      <c r="F535" s="5"/>
      <c r="G535" s="5"/>
      <c r="H535" s="7"/>
      <c r="I535" s="2"/>
      <c r="J535" s="2"/>
      <c r="K535" s="2"/>
      <c r="L535" s="2"/>
      <c r="M535" s="2"/>
      <c r="N535" s="2"/>
    </row>
    <row r="536" spans="1:14" s="6" customFormat="1">
      <c r="A536" s="2"/>
      <c r="B536" s="24"/>
      <c r="C536" s="4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</row>
    <row r="537" spans="1:14" s="6" customFormat="1">
      <c r="A537" s="2"/>
      <c r="B537" s="24"/>
      <c r="C537" s="4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</row>
    <row r="538" spans="1:14" s="6" customFormat="1">
      <c r="A538" s="2"/>
      <c r="B538" s="24"/>
      <c r="C538" s="4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</row>
    <row r="539" spans="1:14" s="6" customFormat="1">
      <c r="A539" s="2"/>
      <c r="B539" s="24"/>
      <c r="C539" s="4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</row>
    <row r="540" spans="1:14" s="6" customFormat="1">
      <c r="A540" s="2"/>
      <c r="B540" s="24"/>
      <c r="C540" s="4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</row>
    <row r="541" spans="1:14" s="6" customFormat="1">
      <c r="A541" s="2"/>
      <c r="B541" s="24"/>
      <c r="C541" s="4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</row>
    <row r="542" spans="1:14" s="6" customFormat="1">
      <c r="A542" s="2"/>
      <c r="B542" s="24"/>
      <c r="C542" s="4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</row>
    <row r="543" spans="1:14" s="6" customFormat="1">
      <c r="A543" s="2"/>
      <c r="B543" s="24"/>
      <c r="C543" s="4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</row>
    <row r="544" spans="1:14" s="6" customFormat="1">
      <c r="A544" s="2"/>
      <c r="B544" s="24"/>
      <c r="C544" s="4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</row>
    <row r="545" spans="1:14" s="6" customFormat="1">
      <c r="A545" s="2"/>
      <c r="B545" s="24"/>
      <c r="C545" s="4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</row>
    <row r="546" spans="1:14" s="6" customFormat="1">
      <c r="A546" s="2"/>
      <c r="B546" s="24"/>
      <c r="C546" s="4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</row>
    <row r="547" spans="1:14" s="6" customFormat="1">
      <c r="A547" s="2"/>
      <c r="B547" s="24"/>
      <c r="C547" s="4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</row>
    <row r="548" spans="1:14" s="6" customFormat="1">
      <c r="A548" s="2"/>
      <c r="B548" s="24"/>
      <c r="C548" s="4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</row>
    <row r="549" spans="1:14" s="6" customFormat="1">
      <c r="A549" s="2"/>
      <c r="B549" s="24"/>
      <c r="C549" s="4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</row>
    <row r="550" spans="1:14" s="6" customFormat="1">
      <c r="A550" s="2"/>
      <c r="B550" s="24"/>
      <c r="C550" s="4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</row>
    <row r="551" spans="1:14" s="6" customFormat="1">
      <c r="A551" s="2"/>
      <c r="B551" s="24"/>
      <c r="C551" s="4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</row>
    <row r="552" spans="1:14" s="6" customFormat="1">
      <c r="A552" s="2"/>
      <c r="B552" s="24"/>
      <c r="C552" s="4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</row>
    <row r="553" spans="1:14" s="6" customFormat="1">
      <c r="A553" s="2"/>
      <c r="B553" s="24"/>
      <c r="C553" s="4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</row>
    <row r="554" spans="1:14" s="6" customFormat="1">
      <c r="A554" s="2"/>
      <c r="B554" s="24"/>
      <c r="C554" s="4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</row>
    <row r="555" spans="1:14" s="6" customFormat="1">
      <c r="A555" s="2"/>
      <c r="B555" s="24"/>
      <c r="C555" s="4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</row>
    <row r="556" spans="1:14" s="6" customFormat="1">
      <c r="A556" s="2"/>
      <c r="B556" s="24"/>
      <c r="C556" s="4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</row>
    <row r="557" spans="1:14" s="6" customFormat="1">
      <c r="A557" s="2"/>
      <c r="B557" s="24"/>
      <c r="C557" s="4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</row>
    <row r="558" spans="1:14" s="6" customFormat="1">
      <c r="A558" s="2"/>
      <c r="B558" s="24"/>
      <c r="C558" s="4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</row>
    <row r="559" spans="1:14" s="6" customFormat="1">
      <c r="A559" s="2"/>
      <c r="B559" s="24"/>
      <c r="C559" s="4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</row>
    <row r="560" spans="1:14" s="6" customFormat="1">
      <c r="A560" s="2"/>
      <c r="B560" s="24"/>
      <c r="C560" s="4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</row>
    <row r="561" spans="1:14" s="6" customFormat="1">
      <c r="A561" s="2"/>
      <c r="B561" s="24"/>
      <c r="C561" s="4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</row>
    <row r="562" spans="1:14" s="6" customFormat="1">
      <c r="A562" s="2"/>
      <c r="B562" s="24"/>
      <c r="C562" s="4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</row>
    <row r="563" spans="1:14" s="6" customFormat="1">
      <c r="A563" s="2"/>
      <c r="B563" s="24"/>
      <c r="C563" s="4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</row>
    <row r="564" spans="1:14" s="6" customFormat="1">
      <c r="A564" s="2"/>
      <c r="B564" s="24"/>
      <c r="C564" s="4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</row>
    <row r="565" spans="1:14" s="6" customFormat="1">
      <c r="A565" s="2"/>
      <c r="B565" s="24"/>
      <c r="C565" s="4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</row>
    <row r="566" spans="1:14" s="6" customFormat="1">
      <c r="A566" s="2"/>
      <c r="B566" s="24"/>
      <c r="C566" s="4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</row>
    <row r="567" spans="1:14" s="6" customFormat="1">
      <c r="A567" s="2"/>
      <c r="B567" s="24"/>
      <c r="C567" s="4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</row>
    <row r="568" spans="1:14" s="6" customFormat="1">
      <c r="A568" s="2"/>
      <c r="B568" s="24"/>
      <c r="C568" s="4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</row>
    <row r="569" spans="1:14" s="6" customFormat="1">
      <c r="A569" s="2"/>
      <c r="B569" s="24"/>
      <c r="C569" s="4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</row>
    <row r="570" spans="1:14" s="6" customFormat="1">
      <c r="A570" s="2"/>
      <c r="B570" s="24"/>
      <c r="C570" s="4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</row>
    <row r="571" spans="1:14" s="6" customFormat="1">
      <c r="A571" s="2"/>
      <c r="B571" s="24"/>
      <c r="C571" s="4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</row>
    <row r="572" spans="1:14" s="6" customFormat="1">
      <c r="A572" s="2"/>
      <c r="B572" s="24"/>
      <c r="C572" s="4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</row>
    <row r="573" spans="1:14" s="6" customFormat="1">
      <c r="A573" s="2"/>
      <c r="B573" s="24"/>
      <c r="C573" s="4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</row>
    <row r="574" spans="1:14" s="6" customFormat="1">
      <c r="A574" s="2"/>
      <c r="B574" s="24"/>
      <c r="C574" s="4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</row>
    <row r="575" spans="1:14" s="6" customFormat="1">
      <c r="A575" s="2"/>
      <c r="B575" s="24"/>
      <c r="C575" s="4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</row>
    <row r="576" spans="1:14" s="6" customFormat="1">
      <c r="A576" s="2"/>
      <c r="B576" s="24"/>
      <c r="C576" s="4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</row>
    <row r="577" spans="1:14" s="6" customFormat="1">
      <c r="A577" s="2"/>
      <c r="B577" s="24"/>
      <c r="C577" s="4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</row>
    <row r="578" spans="1:14" s="6" customFormat="1">
      <c r="A578" s="2"/>
      <c r="B578" s="24"/>
      <c r="C578" s="4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</row>
    <row r="579" spans="1:14" s="6" customFormat="1">
      <c r="A579" s="2"/>
      <c r="B579" s="24"/>
      <c r="C579" s="4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</row>
    <row r="580" spans="1:14" s="6" customFormat="1">
      <c r="A580" s="2"/>
      <c r="B580" s="24"/>
      <c r="C580" s="4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</row>
    <row r="581" spans="1:14" s="6" customFormat="1">
      <c r="A581" s="2"/>
      <c r="B581" s="24"/>
      <c r="C581" s="4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</row>
    <row r="582" spans="1:14" s="6" customFormat="1">
      <c r="A582" s="2"/>
      <c r="B582" s="24"/>
      <c r="C582" s="4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</row>
    <row r="583" spans="1:14" s="6" customFormat="1">
      <c r="A583" s="2"/>
      <c r="B583" s="24"/>
      <c r="C583" s="4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</row>
    <row r="584" spans="1:14" s="6" customFormat="1">
      <c r="A584" s="2"/>
      <c r="B584" s="24"/>
      <c r="C584" s="4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</row>
    <row r="585" spans="1:14" s="6" customFormat="1">
      <c r="A585" s="2"/>
      <c r="B585" s="24"/>
      <c r="C585" s="4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</row>
    <row r="586" spans="1:14" s="6" customFormat="1">
      <c r="A586" s="2"/>
      <c r="B586" s="24"/>
      <c r="C586" s="4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</row>
    <row r="587" spans="1:14" s="6" customFormat="1">
      <c r="A587" s="2"/>
      <c r="B587" s="24"/>
      <c r="C587" s="4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</row>
    <row r="588" spans="1:14" s="6" customFormat="1">
      <c r="A588" s="2"/>
      <c r="B588" s="24"/>
      <c r="C588" s="4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</row>
    <row r="589" spans="1:14" s="6" customFormat="1">
      <c r="A589" s="2"/>
      <c r="B589" s="24"/>
      <c r="C589" s="4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</row>
    <row r="590" spans="1:14" s="6" customFormat="1">
      <c r="A590" s="2"/>
      <c r="B590" s="24"/>
      <c r="C590" s="4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</row>
    <row r="591" spans="1:14" s="6" customFormat="1">
      <c r="A591" s="2"/>
      <c r="B591" s="24"/>
      <c r="C591" s="4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</row>
    <row r="592" spans="1:14" s="6" customFormat="1">
      <c r="A592" s="2"/>
      <c r="B592" s="24"/>
      <c r="C592" s="4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</row>
    <row r="593" spans="1:14" s="6" customFormat="1">
      <c r="A593" s="2"/>
      <c r="B593" s="24"/>
      <c r="C593" s="4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</row>
    <row r="594" spans="1:14" s="6" customFormat="1">
      <c r="A594" s="2"/>
      <c r="B594" s="24"/>
      <c r="C594" s="4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</row>
    <row r="595" spans="1:14" s="6" customFormat="1">
      <c r="A595" s="2"/>
      <c r="B595" s="24"/>
      <c r="C595" s="4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</row>
    <row r="596" spans="1:14" s="6" customFormat="1">
      <c r="A596" s="2"/>
      <c r="B596" s="24"/>
      <c r="C596" s="4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</row>
    <row r="597" spans="1:14" s="6" customFormat="1">
      <c r="A597" s="2"/>
      <c r="B597" s="24"/>
      <c r="C597" s="4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</row>
    <row r="598" spans="1:14" s="6" customFormat="1">
      <c r="A598" s="2"/>
      <c r="B598" s="24"/>
      <c r="C598" s="4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</row>
    <row r="599" spans="1:14" s="6" customFormat="1">
      <c r="A599" s="2"/>
      <c r="B599" s="24"/>
      <c r="C599" s="4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</row>
    <row r="600" spans="1:14" s="6" customFormat="1">
      <c r="A600" s="2"/>
      <c r="B600" s="24"/>
      <c r="C600" s="4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</row>
    <row r="601" spans="1:14" s="6" customFormat="1">
      <c r="A601" s="2"/>
      <c r="B601" s="24"/>
      <c r="C601" s="4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</row>
    <row r="602" spans="1:14" s="6" customFormat="1">
      <c r="A602" s="2"/>
      <c r="B602" s="24"/>
      <c r="C602" s="4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</row>
    <row r="603" spans="1:14" s="6" customFormat="1">
      <c r="A603" s="2"/>
      <c r="B603" s="24"/>
      <c r="C603" s="4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</row>
    <row r="604" spans="1:14" s="6" customFormat="1">
      <c r="A604" s="2"/>
      <c r="B604" s="24"/>
      <c r="C604" s="4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</row>
    <row r="605" spans="1:14" s="6" customFormat="1">
      <c r="A605" s="2"/>
      <c r="B605" s="24"/>
      <c r="C605" s="4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</row>
    <row r="606" spans="1:14" s="6" customFormat="1">
      <c r="A606" s="2"/>
      <c r="B606" s="24"/>
      <c r="C606" s="4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</row>
    <row r="607" spans="1:14" s="6" customFormat="1">
      <c r="A607" s="2"/>
      <c r="B607" s="24"/>
      <c r="C607" s="4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</row>
    <row r="608" spans="1:14" s="6" customFormat="1">
      <c r="A608" s="2"/>
      <c r="B608" s="24"/>
      <c r="C608" s="4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</row>
    <row r="609" spans="1:14" s="6" customFormat="1">
      <c r="A609" s="2"/>
      <c r="B609" s="24"/>
      <c r="C609" s="4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</row>
    <row r="610" spans="1:14" s="6" customFormat="1">
      <c r="A610" s="2"/>
      <c r="B610" s="24"/>
      <c r="C610" s="4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</row>
    <row r="611" spans="1:14" s="6" customFormat="1">
      <c r="A611" s="2"/>
      <c r="B611" s="24"/>
      <c r="C611" s="4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</row>
    <row r="612" spans="1:14" s="6" customFormat="1">
      <c r="A612" s="2"/>
      <c r="B612" s="24"/>
      <c r="C612" s="4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</row>
    <row r="613" spans="1:14" s="6" customFormat="1">
      <c r="A613" s="2"/>
      <c r="B613" s="24"/>
      <c r="C613" s="4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</row>
    <row r="614" spans="1:14" s="6" customFormat="1">
      <c r="A614" s="2"/>
      <c r="B614" s="24"/>
      <c r="C614" s="4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</row>
    <row r="615" spans="1:14" s="6" customFormat="1">
      <c r="A615" s="2"/>
      <c r="B615" s="24"/>
      <c r="C615" s="4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</row>
    <row r="616" spans="1:14" s="6" customFormat="1">
      <c r="A616" s="2"/>
      <c r="B616" s="24"/>
      <c r="C616" s="4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</row>
    <row r="617" spans="1:14" s="6" customFormat="1">
      <c r="A617" s="2"/>
      <c r="B617" s="24"/>
      <c r="C617" s="4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</row>
    <row r="618" spans="1:14" s="6" customFormat="1">
      <c r="A618" s="2"/>
      <c r="B618" s="24"/>
      <c r="C618" s="4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</row>
    <row r="619" spans="1:14" s="6" customFormat="1">
      <c r="A619" s="2"/>
      <c r="B619" s="24"/>
      <c r="C619" s="4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</row>
    <row r="620" spans="1:14" s="6" customFormat="1">
      <c r="A620" s="2"/>
      <c r="B620" s="24"/>
      <c r="C620" s="4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</row>
    <row r="621" spans="1:14" s="6" customFormat="1">
      <c r="A621" s="2"/>
      <c r="B621" s="24"/>
      <c r="C621" s="4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</row>
    <row r="622" spans="1:14" s="6" customFormat="1">
      <c r="A622" s="2"/>
      <c r="B622" s="24"/>
      <c r="C622" s="4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</row>
    <row r="623" spans="1:14" s="6" customFormat="1">
      <c r="A623" s="2"/>
      <c r="B623" s="24"/>
      <c r="C623" s="4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</row>
    <row r="624" spans="1:14" s="6" customFormat="1">
      <c r="A624" s="2"/>
      <c r="B624" s="24"/>
      <c r="C624" s="4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</row>
    <row r="625" spans="1:14" s="6" customFormat="1">
      <c r="A625" s="2"/>
      <c r="B625" s="24"/>
      <c r="C625" s="4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</row>
    <row r="626" spans="1:14" s="6" customFormat="1">
      <c r="A626" s="2"/>
      <c r="B626" s="24"/>
      <c r="C626" s="4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</row>
    <row r="627" spans="1:14" s="6" customFormat="1">
      <c r="A627" s="2"/>
      <c r="B627" s="24"/>
      <c r="C627" s="4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</row>
    <row r="628" spans="1:14" s="6" customFormat="1">
      <c r="A628" s="2"/>
      <c r="B628" s="24"/>
      <c r="C628" s="4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</row>
    <row r="629" spans="1:14" s="6" customFormat="1">
      <c r="A629" s="2"/>
      <c r="B629" s="24"/>
      <c r="C629" s="4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</row>
    <row r="630" spans="1:14" s="6" customFormat="1">
      <c r="A630" s="2"/>
      <c r="B630" s="24"/>
      <c r="C630" s="4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</row>
    <row r="631" spans="1:14" s="6" customFormat="1">
      <c r="A631" s="2"/>
      <c r="B631" s="24"/>
      <c r="C631" s="4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</row>
    <row r="632" spans="1:14" s="6" customFormat="1">
      <c r="A632" s="2"/>
      <c r="B632" s="24"/>
      <c r="C632" s="4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</row>
    <row r="633" spans="1:14" s="6" customFormat="1">
      <c r="A633" s="2"/>
      <c r="B633" s="24"/>
      <c r="C633" s="4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</row>
    <row r="634" spans="1:14" s="6" customFormat="1">
      <c r="A634" s="2"/>
      <c r="B634" s="24"/>
      <c r="C634" s="4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</row>
    <row r="635" spans="1:14" s="6" customFormat="1">
      <c r="A635" s="2"/>
      <c r="B635" s="24"/>
      <c r="C635" s="4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</row>
    <row r="636" spans="1:14" s="6" customFormat="1">
      <c r="A636" s="2"/>
      <c r="B636" s="24"/>
      <c r="C636" s="4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</row>
    <row r="637" spans="1:14" s="6" customFormat="1">
      <c r="A637" s="2"/>
      <c r="B637" s="24"/>
      <c r="C637" s="4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</row>
    <row r="638" spans="1:14" s="6" customFormat="1">
      <c r="A638" s="2"/>
      <c r="B638" s="24"/>
      <c r="C638" s="4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</row>
    <row r="639" spans="1:14" s="6" customFormat="1">
      <c r="A639" s="2"/>
      <c r="B639" s="24"/>
      <c r="C639" s="4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</row>
    <row r="640" spans="1:14" s="6" customFormat="1">
      <c r="A640" s="2"/>
      <c r="B640" s="24"/>
      <c r="C640" s="4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</row>
    <row r="641" spans="1:14" s="6" customFormat="1">
      <c r="A641" s="2"/>
      <c r="B641" s="24"/>
      <c r="C641" s="4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</row>
    <row r="642" spans="1:14" s="6" customFormat="1">
      <c r="A642" s="2"/>
      <c r="B642" s="24"/>
      <c r="C642" s="4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</row>
    <row r="643" spans="1:14" s="6" customFormat="1">
      <c r="A643" s="2"/>
      <c r="B643" s="24"/>
      <c r="C643" s="4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</row>
    <row r="644" spans="1:14" s="6" customFormat="1">
      <c r="A644" s="2"/>
      <c r="B644" s="24"/>
      <c r="C644" s="4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</row>
    <row r="645" spans="1:14" s="6" customFormat="1">
      <c r="A645" s="2"/>
      <c r="B645" s="24"/>
      <c r="C645" s="4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</row>
    <row r="646" spans="1:14" s="6" customFormat="1">
      <c r="A646" s="2"/>
      <c r="B646" s="24"/>
      <c r="C646" s="4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</row>
    <row r="647" spans="1:14" s="6" customFormat="1">
      <c r="A647" s="2"/>
      <c r="B647" s="24"/>
      <c r="C647" s="4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</row>
    <row r="648" spans="1:14" s="6" customFormat="1">
      <c r="A648" s="2"/>
      <c r="B648" s="24"/>
      <c r="C648" s="4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</row>
    <row r="649" spans="1:14" s="6" customFormat="1">
      <c r="A649" s="2"/>
      <c r="B649" s="24"/>
      <c r="C649" s="4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</row>
    <row r="650" spans="1:14" s="6" customFormat="1">
      <c r="A650" s="2"/>
      <c r="B650" s="24"/>
      <c r="C650" s="4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</row>
    <row r="651" spans="1:14" s="6" customFormat="1">
      <c r="A651" s="2"/>
      <c r="B651" s="24"/>
      <c r="C651" s="4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</row>
    <row r="652" spans="1:14" s="6" customFormat="1">
      <c r="A652" s="2"/>
      <c r="B652" s="24"/>
      <c r="C652" s="4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</row>
    <row r="653" spans="1:14" s="6" customFormat="1">
      <c r="A653" s="2"/>
      <c r="B653" s="24"/>
      <c r="C653" s="4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</row>
    <row r="654" spans="1:14" s="6" customFormat="1">
      <c r="A654" s="2"/>
      <c r="B654" s="24"/>
      <c r="C654" s="4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</row>
    <row r="655" spans="1:14" s="6" customFormat="1">
      <c r="A655" s="2"/>
      <c r="B655" s="24"/>
      <c r="C655" s="4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</row>
    <row r="656" spans="1:14" s="6" customFormat="1">
      <c r="A656" s="2"/>
      <c r="B656" s="24"/>
      <c r="C656" s="4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</row>
    <row r="657" spans="1:14" s="6" customFormat="1">
      <c r="A657" s="2"/>
      <c r="B657" s="24"/>
      <c r="C657" s="4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</row>
    <row r="658" spans="1:14" s="6" customFormat="1">
      <c r="A658" s="2"/>
      <c r="B658" s="24"/>
      <c r="C658" s="4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</row>
    <row r="659" spans="1:14" s="6" customFormat="1">
      <c r="A659" s="2"/>
      <c r="B659" s="24"/>
      <c r="C659" s="4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</row>
    <row r="660" spans="1:14" s="6" customFormat="1">
      <c r="A660" s="2"/>
      <c r="B660" s="24"/>
      <c r="C660" s="4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</row>
    <row r="661" spans="1:14" s="6" customFormat="1">
      <c r="A661" s="2"/>
      <c r="B661" s="24"/>
      <c r="C661" s="4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</row>
    <row r="662" spans="1:14" s="6" customFormat="1">
      <c r="A662" s="2"/>
      <c r="B662" s="24"/>
      <c r="C662" s="4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</row>
    <row r="663" spans="1:14" s="6" customFormat="1">
      <c r="A663" s="2"/>
      <c r="B663" s="24"/>
      <c r="C663" s="4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</row>
    <row r="664" spans="1:14" s="6" customFormat="1">
      <c r="A664" s="2"/>
      <c r="B664" s="24"/>
      <c r="C664" s="4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</row>
    <row r="665" spans="1:14" s="6" customFormat="1">
      <c r="A665" s="2"/>
      <c r="B665" s="24"/>
      <c r="C665" s="4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</row>
    <row r="666" spans="1:14" s="6" customFormat="1">
      <c r="A666" s="2"/>
      <c r="B666" s="24"/>
      <c r="C666" s="4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</row>
    <row r="667" spans="1:14" s="6" customFormat="1">
      <c r="A667" s="2"/>
      <c r="B667" s="24"/>
      <c r="C667" s="4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</row>
    <row r="668" spans="1:14" s="6" customFormat="1">
      <c r="A668" s="2"/>
      <c r="B668" s="24"/>
      <c r="C668" s="4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</row>
    <row r="669" spans="1:14" s="6" customFormat="1">
      <c r="A669" s="2"/>
      <c r="B669" s="24"/>
      <c r="C669" s="4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</row>
    <row r="670" spans="1:14" s="6" customFormat="1">
      <c r="A670" s="2"/>
      <c r="B670" s="24"/>
      <c r="C670" s="4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</row>
    <row r="671" spans="1:14" s="6" customFormat="1">
      <c r="A671" s="2"/>
      <c r="B671" s="24"/>
      <c r="C671" s="4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</row>
    <row r="672" spans="1:14" s="6" customFormat="1">
      <c r="A672" s="2"/>
      <c r="B672" s="24"/>
      <c r="C672" s="4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</row>
    <row r="673" spans="1:14" s="6" customFormat="1">
      <c r="A673" s="2"/>
      <c r="B673" s="24"/>
      <c r="C673" s="4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</row>
    <row r="674" spans="1:14" s="6" customFormat="1">
      <c r="A674" s="2"/>
      <c r="B674" s="24"/>
      <c r="C674" s="4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</row>
    <row r="675" spans="1:14" s="6" customFormat="1">
      <c r="A675" s="2"/>
      <c r="B675" s="24"/>
      <c r="C675" s="4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</row>
    <row r="676" spans="1:14" s="6" customFormat="1">
      <c r="A676" s="2"/>
      <c r="B676" s="24"/>
      <c r="C676" s="4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</row>
    <row r="677" spans="1:14" s="6" customFormat="1">
      <c r="A677" s="2"/>
      <c r="B677" s="24"/>
      <c r="C677" s="4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</row>
    <row r="678" spans="1:14" s="6" customFormat="1">
      <c r="A678" s="2"/>
      <c r="B678" s="24"/>
      <c r="C678" s="4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</row>
    <row r="679" spans="1:14" s="6" customFormat="1">
      <c r="A679" s="2"/>
      <c r="B679" s="24"/>
      <c r="C679" s="4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</row>
    <row r="680" spans="1:14" s="6" customFormat="1">
      <c r="A680" s="2"/>
      <c r="B680" s="24"/>
      <c r="C680" s="4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</row>
    <row r="681" spans="1:14" s="6" customFormat="1">
      <c r="A681" s="2"/>
      <c r="B681" s="24"/>
      <c r="C681" s="4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</row>
    <row r="682" spans="1:14" s="6" customFormat="1">
      <c r="A682" s="2"/>
      <c r="B682" s="24"/>
      <c r="C682" s="4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</row>
    <row r="683" spans="1:14" s="6" customFormat="1">
      <c r="A683" s="2"/>
      <c r="B683" s="24"/>
      <c r="C683" s="4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</row>
    <row r="684" spans="1:14" s="6" customFormat="1">
      <c r="A684" s="2"/>
      <c r="B684" s="24"/>
      <c r="C684" s="4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</row>
    <row r="685" spans="1:14" s="6" customFormat="1">
      <c r="A685" s="2"/>
      <c r="B685" s="24"/>
      <c r="C685" s="4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</row>
    <row r="686" spans="1:14" s="6" customFormat="1">
      <c r="A686" s="2"/>
      <c r="B686" s="24"/>
      <c r="C686" s="4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</row>
    <row r="687" spans="1:14" s="6" customFormat="1">
      <c r="A687" s="2"/>
      <c r="B687" s="24"/>
      <c r="C687" s="4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</row>
    <row r="688" spans="1:14" s="6" customFormat="1">
      <c r="A688" s="2"/>
      <c r="B688" s="24"/>
      <c r="C688" s="4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</row>
    <row r="689" spans="1:14" s="6" customFormat="1">
      <c r="A689" s="2"/>
      <c r="B689" s="24"/>
      <c r="C689" s="4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</row>
    <row r="690" spans="1:14" s="6" customFormat="1">
      <c r="A690" s="2"/>
      <c r="B690" s="24"/>
      <c r="C690" s="4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</row>
    <row r="691" spans="1:14" s="6" customFormat="1">
      <c r="A691" s="2"/>
      <c r="B691" s="24"/>
      <c r="C691" s="4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</row>
    <row r="692" spans="1:14" s="6" customFormat="1">
      <c r="A692" s="2"/>
      <c r="B692" s="24"/>
      <c r="C692" s="4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</row>
    <row r="693" spans="1:14" s="6" customFormat="1">
      <c r="A693" s="2"/>
      <c r="B693" s="24"/>
      <c r="C693" s="4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</row>
    <row r="694" spans="1:14" s="6" customFormat="1">
      <c r="A694" s="2"/>
      <c r="B694" s="24"/>
      <c r="C694" s="4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</row>
    <row r="695" spans="1:14" s="6" customFormat="1">
      <c r="A695" s="2"/>
      <c r="B695" s="24"/>
      <c r="C695" s="4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</row>
    <row r="696" spans="1:14" s="6" customFormat="1">
      <c r="A696" s="2"/>
      <c r="B696" s="24"/>
      <c r="C696" s="4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</row>
    <row r="697" spans="1:14" s="6" customFormat="1">
      <c r="A697" s="2"/>
      <c r="B697" s="24"/>
      <c r="C697" s="4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</row>
    <row r="698" spans="1:14" s="6" customFormat="1">
      <c r="A698" s="2"/>
      <c r="B698" s="24"/>
      <c r="C698" s="4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</row>
    <row r="699" spans="1:14" s="6" customFormat="1">
      <c r="A699" s="2"/>
      <c r="B699" s="24"/>
      <c r="C699" s="4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</row>
    <row r="700" spans="1:14" s="6" customFormat="1">
      <c r="A700" s="2"/>
      <c r="B700" s="24"/>
      <c r="C700" s="4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</row>
    <row r="701" spans="1:14" s="6" customFormat="1">
      <c r="A701" s="2"/>
      <c r="B701" s="24"/>
      <c r="C701" s="4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</row>
    <row r="702" spans="1:14" s="6" customFormat="1">
      <c r="A702" s="2"/>
      <c r="B702" s="24"/>
      <c r="C702" s="4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</row>
    <row r="703" spans="1:14" s="6" customFormat="1">
      <c r="A703" s="2"/>
      <c r="B703" s="24"/>
      <c r="C703" s="4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</row>
    <row r="704" spans="1:14" s="6" customFormat="1">
      <c r="A704" s="2"/>
      <c r="B704" s="24"/>
      <c r="C704" s="4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</row>
    <row r="705" spans="1:14" s="6" customFormat="1">
      <c r="A705" s="2"/>
      <c r="B705" s="24"/>
      <c r="C705" s="4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</row>
    <row r="706" spans="1:14" s="6" customFormat="1">
      <c r="A706" s="2"/>
      <c r="B706" s="24"/>
      <c r="C706" s="4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</row>
    <row r="707" spans="1:14" s="6" customFormat="1">
      <c r="A707" s="2"/>
      <c r="B707" s="24"/>
      <c r="C707" s="4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</row>
    <row r="708" spans="1:14" s="6" customFormat="1">
      <c r="A708" s="2"/>
      <c r="B708" s="24"/>
      <c r="C708" s="4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</row>
    <row r="709" spans="1:14" s="6" customFormat="1">
      <c r="A709" s="2"/>
      <c r="B709" s="24"/>
      <c r="C709" s="4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</row>
    <row r="710" spans="1:14" s="6" customFormat="1">
      <c r="A710" s="2"/>
      <c r="B710" s="24"/>
      <c r="C710" s="4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</row>
    <row r="711" spans="1:14" s="6" customFormat="1">
      <c r="A711" s="2"/>
      <c r="B711" s="24"/>
      <c r="C711" s="4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</row>
    <row r="712" spans="1:14" s="6" customFormat="1">
      <c r="A712" s="2"/>
      <c r="B712" s="24"/>
      <c r="C712" s="4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</row>
    <row r="713" spans="1:14" s="6" customFormat="1">
      <c r="A713" s="2"/>
      <c r="B713" s="24"/>
      <c r="C713" s="4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</row>
    <row r="714" spans="1:14" s="6" customFormat="1">
      <c r="A714" s="2"/>
      <c r="B714" s="24"/>
      <c r="C714" s="4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</row>
    <row r="715" spans="1:14" s="6" customFormat="1">
      <c r="A715" s="2"/>
      <c r="B715" s="24"/>
      <c r="C715" s="4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</row>
    <row r="716" spans="1:14" s="6" customFormat="1">
      <c r="A716" s="2"/>
      <c r="B716" s="24"/>
      <c r="C716" s="4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</row>
    <row r="717" spans="1:14" s="6" customFormat="1">
      <c r="A717" s="2"/>
      <c r="B717" s="24"/>
      <c r="C717" s="4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</row>
    <row r="718" spans="1:14" s="6" customFormat="1">
      <c r="A718" s="2"/>
      <c r="B718" s="24"/>
      <c r="C718" s="4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</row>
    <row r="719" spans="1:14" s="6" customFormat="1">
      <c r="A719" s="2"/>
      <c r="B719" s="24"/>
      <c r="C719" s="4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</row>
    <row r="720" spans="1:14" s="6" customFormat="1">
      <c r="A720" s="2"/>
      <c r="B720" s="24"/>
      <c r="C720" s="4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</row>
    <row r="721" spans="1:14" s="6" customFormat="1">
      <c r="A721" s="2"/>
      <c r="B721" s="24"/>
      <c r="C721" s="4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</row>
    <row r="722" spans="1:14" s="6" customFormat="1">
      <c r="A722" s="2"/>
      <c r="B722" s="24"/>
      <c r="C722" s="4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</row>
    <row r="723" spans="1:14" s="6" customFormat="1">
      <c r="A723" s="2"/>
      <c r="B723" s="24"/>
      <c r="C723" s="4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</row>
    <row r="724" spans="1:14" s="6" customFormat="1">
      <c r="A724" s="2"/>
      <c r="B724" s="24"/>
      <c r="C724" s="4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</row>
    <row r="725" spans="1:14" s="6" customFormat="1">
      <c r="A725" s="2"/>
      <c r="B725" s="24"/>
      <c r="C725" s="4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</row>
    <row r="726" spans="1:14" s="6" customFormat="1">
      <c r="A726" s="2"/>
      <c r="B726" s="24"/>
      <c r="C726" s="4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</row>
    <row r="727" spans="1:14" s="6" customFormat="1">
      <c r="A727" s="2"/>
      <c r="B727" s="24"/>
      <c r="C727" s="4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</row>
    <row r="728" spans="1:14" s="6" customFormat="1">
      <c r="A728" s="2"/>
      <c r="B728" s="24"/>
      <c r="C728" s="4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</row>
    <row r="729" spans="1:14" s="6" customFormat="1">
      <c r="A729" s="2"/>
      <c r="B729" s="24"/>
      <c r="C729" s="4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</row>
    <row r="730" spans="1:14" s="6" customFormat="1">
      <c r="A730" s="2"/>
      <c r="B730" s="24"/>
      <c r="C730" s="4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</row>
    <row r="731" spans="1:14" s="6" customFormat="1">
      <c r="A731" s="2"/>
      <c r="B731" s="24"/>
      <c r="C731" s="4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</row>
    <row r="732" spans="1:14" s="6" customFormat="1">
      <c r="A732" s="2"/>
      <c r="B732" s="24"/>
      <c r="C732" s="4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</row>
    <row r="733" spans="1:14" s="6" customFormat="1">
      <c r="A733" s="2"/>
      <c r="B733" s="24"/>
      <c r="C733" s="4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</row>
    <row r="734" spans="1:14" s="6" customFormat="1">
      <c r="A734" s="2"/>
      <c r="B734" s="24"/>
      <c r="C734" s="4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</row>
    <row r="735" spans="1:14" s="6" customFormat="1">
      <c r="A735" s="2"/>
      <c r="B735" s="24"/>
      <c r="C735" s="4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</row>
    <row r="736" spans="1:14" s="6" customFormat="1">
      <c r="A736" s="2"/>
      <c r="B736" s="24"/>
      <c r="C736" s="4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</row>
    <row r="737" spans="1:14" s="6" customFormat="1">
      <c r="A737" s="2"/>
      <c r="B737" s="24"/>
      <c r="C737" s="4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</row>
    <row r="738" spans="1:14" s="6" customFormat="1">
      <c r="A738" s="2"/>
      <c r="B738" s="24"/>
      <c r="C738" s="4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</row>
    <row r="739" spans="1:14" s="6" customFormat="1">
      <c r="A739" s="2"/>
      <c r="B739" s="24"/>
      <c r="C739" s="4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</row>
    <row r="740" spans="1:14" s="6" customFormat="1">
      <c r="A740" s="2"/>
      <c r="B740" s="24"/>
      <c r="C740" s="4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</row>
    <row r="741" spans="1:14" s="6" customFormat="1">
      <c r="A741" s="2"/>
      <c r="B741" s="24"/>
      <c r="C741" s="4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</row>
    <row r="742" spans="1:14" s="6" customFormat="1">
      <c r="A742" s="2"/>
      <c r="B742" s="24"/>
      <c r="C742" s="4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</row>
    <row r="743" spans="1:14" s="6" customFormat="1">
      <c r="A743" s="2"/>
      <c r="B743" s="24"/>
      <c r="C743" s="4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</row>
    <row r="744" spans="1:14" s="6" customFormat="1">
      <c r="A744" s="2"/>
      <c r="B744" s="24"/>
      <c r="C744" s="4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</row>
    <row r="745" spans="1:14" s="6" customFormat="1">
      <c r="A745" s="2"/>
      <c r="B745" s="24"/>
      <c r="C745" s="4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</row>
    <row r="746" spans="1:14" s="6" customFormat="1">
      <c r="A746" s="2"/>
      <c r="B746" s="24"/>
      <c r="C746" s="4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</row>
    <row r="747" spans="1:14" s="6" customFormat="1">
      <c r="A747" s="2"/>
      <c r="B747" s="24"/>
      <c r="C747" s="4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</row>
    <row r="748" spans="1:14" s="6" customFormat="1">
      <c r="A748" s="2"/>
      <c r="B748" s="24"/>
      <c r="C748" s="4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</row>
    <row r="749" spans="1:14" s="6" customFormat="1">
      <c r="A749" s="2"/>
      <c r="B749" s="24"/>
      <c r="C749" s="4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</row>
    <row r="750" spans="1:14" s="6" customFormat="1">
      <c r="A750" s="2"/>
      <c r="B750" s="24"/>
      <c r="C750" s="4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</row>
    <row r="751" spans="1:14" s="6" customFormat="1">
      <c r="A751" s="2"/>
      <c r="B751" s="24"/>
      <c r="C751" s="4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</row>
    <row r="752" spans="1:14" s="6" customFormat="1">
      <c r="A752" s="2"/>
      <c r="B752" s="24"/>
      <c r="C752" s="4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</row>
    <row r="753" spans="1:14" s="6" customFormat="1">
      <c r="A753" s="2"/>
      <c r="B753" s="24"/>
      <c r="C753" s="4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</row>
    <row r="754" spans="1:14" s="6" customFormat="1">
      <c r="A754" s="2"/>
      <c r="B754" s="24"/>
      <c r="C754" s="4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</row>
    <row r="755" spans="1:14" s="6" customFormat="1">
      <c r="A755" s="2"/>
      <c r="B755" s="24"/>
      <c r="C755" s="4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</row>
    <row r="756" spans="1:14" s="6" customFormat="1">
      <c r="A756" s="2"/>
      <c r="B756" s="24"/>
      <c r="C756" s="4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</row>
    <row r="757" spans="1:14" s="6" customFormat="1">
      <c r="A757" s="2"/>
      <c r="B757" s="24"/>
      <c r="C757" s="4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</row>
    <row r="758" spans="1:14" s="6" customFormat="1">
      <c r="A758" s="2"/>
      <c r="B758" s="24"/>
      <c r="C758" s="4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</row>
    <row r="759" spans="1:14" s="6" customFormat="1">
      <c r="A759" s="2"/>
      <c r="B759" s="24"/>
      <c r="C759" s="4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</row>
    <row r="760" spans="1:14" s="6" customFormat="1">
      <c r="A760" s="2"/>
      <c r="B760" s="24"/>
      <c r="C760" s="4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</row>
    <row r="761" spans="1:14" s="6" customFormat="1">
      <c r="A761" s="2"/>
      <c r="B761" s="24"/>
      <c r="C761" s="4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</row>
    <row r="762" spans="1:14" s="6" customFormat="1">
      <c r="A762" s="2"/>
      <c r="B762" s="24"/>
      <c r="C762" s="4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</row>
    <row r="763" spans="1:14" s="6" customFormat="1">
      <c r="A763" s="2"/>
      <c r="B763" s="24"/>
      <c r="C763" s="4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</row>
    <row r="764" spans="1:14" s="6" customFormat="1">
      <c r="A764" s="2"/>
      <c r="B764" s="24"/>
      <c r="C764" s="4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</row>
    <row r="765" spans="1:14" s="6" customFormat="1">
      <c r="A765" s="2"/>
      <c r="B765" s="24"/>
      <c r="C765" s="4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</row>
    <row r="766" spans="1:14" s="6" customFormat="1">
      <c r="A766" s="2"/>
      <c r="B766" s="24"/>
      <c r="C766" s="4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</row>
    <row r="767" spans="1:14" s="6" customFormat="1">
      <c r="A767" s="2"/>
      <c r="B767" s="24"/>
      <c r="C767" s="4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</row>
    <row r="768" spans="1:14" s="6" customFormat="1">
      <c r="A768" s="2"/>
      <c r="B768" s="24"/>
      <c r="C768" s="4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</row>
    <row r="769" spans="1:14" s="6" customFormat="1">
      <c r="A769" s="2"/>
      <c r="B769" s="24"/>
      <c r="C769" s="4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</row>
    <row r="770" spans="1:14" s="6" customFormat="1">
      <c r="A770" s="2"/>
      <c r="B770" s="24"/>
      <c r="C770" s="4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</row>
    <row r="771" spans="1:14" s="6" customFormat="1">
      <c r="A771" s="2"/>
      <c r="B771" s="24"/>
      <c r="C771" s="4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</row>
    <row r="772" spans="1:14" s="6" customFormat="1">
      <c r="A772" s="2"/>
      <c r="B772" s="24"/>
      <c r="C772" s="4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</row>
    <row r="773" spans="1:14" s="6" customFormat="1">
      <c r="A773" s="2"/>
      <c r="B773" s="24"/>
      <c r="C773" s="4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</row>
    <row r="774" spans="1:14" s="6" customFormat="1">
      <c r="A774" s="2"/>
      <c r="B774" s="24"/>
      <c r="C774" s="4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</row>
    <row r="775" spans="1:14" s="6" customFormat="1">
      <c r="A775" s="2"/>
      <c r="B775" s="24"/>
      <c r="C775" s="4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</row>
    <row r="776" spans="1:14" s="6" customFormat="1">
      <c r="A776" s="2"/>
      <c r="B776" s="24"/>
      <c r="C776" s="4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</row>
    <row r="777" spans="1:14" s="6" customFormat="1">
      <c r="A777" s="2"/>
      <c r="B777" s="24"/>
      <c r="C777" s="4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</row>
    <row r="778" spans="1:14" s="6" customFormat="1">
      <c r="A778" s="2"/>
      <c r="B778" s="24"/>
      <c r="C778" s="4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</row>
    <row r="779" spans="1:14" s="6" customFormat="1">
      <c r="A779" s="2"/>
      <c r="B779" s="24"/>
      <c r="C779" s="4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</row>
    <row r="780" spans="1:14" s="6" customFormat="1">
      <c r="A780" s="2"/>
      <c r="B780" s="24"/>
      <c r="C780" s="4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</row>
    <row r="781" spans="1:14" s="6" customFormat="1">
      <c r="A781" s="2"/>
      <c r="B781" s="24"/>
      <c r="C781" s="4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</row>
    <row r="782" spans="1:14" s="6" customFormat="1">
      <c r="A782" s="2"/>
      <c r="B782" s="24"/>
      <c r="C782" s="4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</row>
    <row r="783" spans="1:14" s="6" customFormat="1">
      <c r="A783" s="2"/>
      <c r="B783" s="24"/>
      <c r="C783" s="4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</row>
    <row r="784" spans="1:14" s="6" customFormat="1">
      <c r="A784" s="2"/>
      <c r="B784" s="24"/>
      <c r="C784" s="4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</row>
    <row r="785" spans="1:14" s="6" customFormat="1">
      <c r="A785" s="2"/>
      <c r="B785" s="24"/>
      <c r="C785" s="4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</row>
    <row r="786" spans="1:14" s="6" customFormat="1">
      <c r="A786" s="2"/>
      <c r="B786" s="24"/>
      <c r="C786" s="4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</row>
    <row r="787" spans="1:14" s="6" customFormat="1">
      <c r="A787" s="2"/>
      <c r="B787" s="24"/>
      <c r="C787" s="4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</row>
    <row r="788" spans="1:14" s="6" customFormat="1">
      <c r="A788" s="2"/>
      <c r="B788" s="24"/>
      <c r="C788" s="4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</row>
    <row r="789" spans="1:14" s="6" customFormat="1">
      <c r="A789" s="2"/>
      <c r="B789" s="24"/>
      <c r="C789" s="4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</row>
    <row r="790" spans="1:14" s="6" customFormat="1">
      <c r="A790" s="2"/>
      <c r="B790" s="24"/>
      <c r="C790" s="4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</row>
    <row r="791" spans="1:14" s="6" customFormat="1">
      <c r="A791" s="2"/>
      <c r="B791" s="24"/>
      <c r="C791" s="4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</row>
    <row r="792" spans="1:14" s="6" customFormat="1">
      <c r="A792" s="2"/>
      <c r="B792" s="24"/>
      <c r="C792" s="4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</row>
    <row r="793" spans="1:14" s="6" customFormat="1">
      <c r="A793" s="2"/>
      <c r="B793" s="24"/>
      <c r="C793" s="4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</row>
    <row r="794" spans="1:14" s="6" customFormat="1">
      <c r="A794" s="2"/>
      <c r="B794" s="24"/>
      <c r="C794" s="4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</row>
    <row r="795" spans="1:14" s="6" customFormat="1">
      <c r="A795" s="2"/>
      <c r="B795" s="24"/>
      <c r="C795" s="4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</row>
    <row r="796" spans="1:14" s="6" customFormat="1">
      <c r="A796" s="2"/>
      <c r="B796" s="24"/>
      <c r="C796" s="4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</row>
    <row r="797" spans="1:14" s="6" customFormat="1">
      <c r="A797" s="2"/>
      <c r="B797" s="24"/>
      <c r="C797" s="4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</row>
    <row r="798" spans="1:14" s="6" customFormat="1">
      <c r="A798" s="2"/>
      <c r="B798" s="24"/>
      <c r="C798" s="4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</row>
    <row r="799" spans="1:14" s="6" customFormat="1">
      <c r="A799" s="2"/>
      <c r="B799" s="24"/>
      <c r="C799" s="4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</row>
    <row r="800" spans="1:14" s="6" customFormat="1">
      <c r="A800" s="2"/>
      <c r="B800" s="24"/>
      <c r="C800" s="4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</row>
    <row r="801" spans="1:14" s="6" customFormat="1">
      <c r="A801" s="2"/>
      <c r="B801" s="24"/>
      <c r="C801" s="4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</row>
    <row r="802" spans="1:14" s="6" customFormat="1">
      <c r="A802" s="2"/>
      <c r="B802" s="24"/>
      <c r="C802" s="4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</row>
    <row r="803" spans="1:14" s="6" customFormat="1">
      <c r="A803" s="2"/>
      <c r="B803" s="24"/>
      <c r="C803" s="4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</row>
    <row r="804" spans="1:14" s="6" customFormat="1">
      <c r="A804" s="2"/>
      <c r="B804" s="24"/>
      <c r="C804" s="4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</row>
    <row r="805" spans="1:14" s="6" customFormat="1">
      <c r="A805" s="2"/>
      <c r="B805" s="24"/>
      <c r="C805" s="4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</row>
    <row r="806" spans="1:14" s="6" customFormat="1">
      <c r="A806" s="2"/>
      <c r="B806" s="24"/>
      <c r="C806" s="4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</row>
    <row r="807" spans="1:14" s="6" customFormat="1">
      <c r="A807" s="2"/>
      <c r="B807" s="24"/>
      <c r="C807" s="4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</row>
    <row r="808" spans="1:14" s="6" customFormat="1">
      <c r="A808" s="2"/>
      <c r="B808" s="24"/>
      <c r="C808" s="4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</row>
    <row r="809" spans="1:14" s="6" customFormat="1">
      <c r="A809" s="2"/>
      <c r="B809" s="24"/>
      <c r="C809" s="4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</row>
    <row r="810" spans="1:14" s="6" customFormat="1">
      <c r="A810" s="2"/>
      <c r="B810" s="24"/>
      <c r="C810" s="4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</row>
    <row r="811" spans="1:14" s="6" customFormat="1">
      <c r="A811" s="2"/>
      <c r="B811" s="24"/>
      <c r="C811" s="4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</row>
    <row r="812" spans="1:14" s="6" customFormat="1">
      <c r="A812" s="2"/>
      <c r="B812" s="24"/>
      <c r="C812" s="4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</row>
    <row r="813" spans="1:14" s="6" customFormat="1">
      <c r="A813" s="2"/>
      <c r="B813" s="24"/>
      <c r="C813" s="4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</row>
    <row r="814" spans="1:14" s="6" customFormat="1">
      <c r="A814" s="2"/>
      <c r="B814" s="24"/>
      <c r="C814" s="4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</row>
    <row r="815" spans="1:14" s="6" customFormat="1">
      <c r="A815" s="2"/>
      <c r="B815" s="24"/>
      <c r="C815" s="4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</row>
    <row r="816" spans="1:14" s="6" customFormat="1">
      <c r="A816" s="2"/>
      <c r="B816" s="24"/>
      <c r="C816" s="4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</row>
    <row r="817" spans="1:14" s="6" customFormat="1">
      <c r="A817" s="2"/>
      <c r="B817" s="24"/>
      <c r="C817" s="4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</row>
    <row r="818" spans="1:14" s="6" customFormat="1">
      <c r="A818" s="2"/>
      <c r="B818" s="24"/>
      <c r="C818" s="4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</row>
    <row r="819" spans="1:14" s="6" customFormat="1">
      <c r="A819" s="2"/>
      <c r="B819" s="24"/>
      <c r="C819" s="4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</row>
    <row r="820" spans="1:14" s="6" customFormat="1">
      <c r="A820" s="2"/>
      <c r="B820" s="24"/>
      <c r="C820" s="4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</row>
    <row r="821" spans="1:14" s="6" customFormat="1">
      <c r="A821" s="2"/>
      <c r="B821" s="24"/>
      <c r="C821" s="4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</row>
    <row r="822" spans="1:14" s="6" customFormat="1">
      <c r="A822" s="2"/>
      <c r="B822" s="24"/>
      <c r="C822" s="4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</row>
    <row r="823" spans="1:14" s="6" customFormat="1">
      <c r="A823" s="2"/>
      <c r="B823" s="24"/>
      <c r="C823" s="4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</row>
    <row r="824" spans="1:14" s="6" customFormat="1">
      <c r="A824" s="2"/>
      <c r="B824" s="24"/>
      <c r="C824" s="4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</row>
    <row r="825" spans="1:14" s="6" customFormat="1">
      <c r="A825" s="2"/>
      <c r="B825" s="24"/>
      <c r="C825" s="4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</row>
    <row r="826" spans="1:14" s="6" customFormat="1">
      <c r="A826" s="2"/>
      <c r="B826" s="24"/>
      <c r="C826" s="4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</row>
    <row r="827" spans="1:14" s="6" customFormat="1">
      <c r="A827" s="2"/>
      <c r="B827" s="24"/>
      <c r="C827" s="4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</row>
    <row r="828" spans="1:14" s="6" customFormat="1">
      <c r="A828" s="2"/>
      <c r="B828" s="24"/>
      <c r="C828" s="4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</row>
    <row r="829" spans="1:14" s="6" customFormat="1">
      <c r="A829" s="2"/>
      <c r="B829" s="24"/>
      <c r="C829" s="4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</row>
    <row r="830" spans="1:14" s="6" customFormat="1">
      <c r="A830" s="2"/>
      <c r="B830" s="24"/>
      <c r="C830" s="4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</row>
    <row r="831" spans="1:14" s="6" customFormat="1">
      <c r="A831" s="2"/>
      <c r="B831" s="24"/>
      <c r="C831" s="4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</row>
    <row r="832" spans="1:14" s="6" customFormat="1">
      <c r="A832" s="2"/>
      <c r="B832" s="24"/>
      <c r="C832" s="4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</row>
    <row r="833" spans="1:14" s="6" customFormat="1">
      <c r="A833" s="2"/>
      <c r="B833" s="24"/>
      <c r="C833" s="4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</row>
    <row r="834" spans="1:14" s="6" customFormat="1">
      <c r="A834" s="2"/>
      <c r="B834" s="24"/>
      <c r="C834" s="4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</row>
    <row r="835" spans="1:14" s="6" customFormat="1">
      <c r="A835" s="2"/>
      <c r="B835" s="24"/>
      <c r="C835" s="4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</row>
    <row r="836" spans="1:14" s="6" customFormat="1">
      <c r="A836" s="2"/>
      <c r="B836" s="24"/>
      <c r="C836" s="4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</row>
    <row r="837" spans="1:14" s="6" customFormat="1">
      <c r="A837" s="2"/>
      <c r="B837" s="24"/>
      <c r="C837" s="4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</row>
    <row r="838" spans="1:14" s="6" customFormat="1">
      <c r="A838" s="2"/>
      <c r="B838" s="24"/>
      <c r="C838" s="4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</row>
    <row r="839" spans="1:14" s="6" customFormat="1">
      <c r="A839" s="2"/>
      <c r="B839" s="24"/>
      <c r="C839" s="4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</row>
    <row r="840" spans="1:14" s="6" customFormat="1">
      <c r="A840" s="2"/>
      <c r="B840" s="24"/>
      <c r="C840" s="4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</row>
    <row r="841" spans="1:14" s="6" customFormat="1">
      <c r="A841" s="2"/>
      <c r="B841" s="24"/>
      <c r="C841" s="4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</row>
    <row r="842" spans="1:14" s="6" customFormat="1">
      <c r="A842" s="2"/>
      <c r="B842" s="24"/>
      <c r="C842" s="4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</row>
    <row r="843" spans="1:14" s="6" customFormat="1">
      <c r="A843" s="2"/>
      <c r="B843" s="24"/>
      <c r="C843" s="4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</row>
    <row r="844" spans="1:14" s="6" customFormat="1">
      <c r="A844" s="2"/>
      <c r="B844" s="24"/>
      <c r="C844" s="4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</row>
    <row r="845" spans="1:14" s="6" customFormat="1">
      <c r="A845" s="2"/>
      <c r="B845" s="24"/>
      <c r="C845" s="4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</row>
    <row r="846" spans="1:14" s="6" customFormat="1">
      <c r="A846" s="2"/>
      <c r="B846" s="24"/>
      <c r="C846" s="4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</row>
    <row r="847" spans="1:14" s="6" customFormat="1">
      <c r="A847" s="2"/>
      <c r="B847" s="24"/>
      <c r="C847" s="4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</row>
    <row r="848" spans="1:14" s="6" customFormat="1">
      <c r="A848" s="2"/>
      <c r="B848" s="24"/>
      <c r="C848" s="4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</row>
    <row r="849" spans="1:14" s="6" customFormat="1">
      <c r="A849" s="2"/>
      <c r="B849" s="24"/>
      <c r="C849" s="4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</row>
    <row r="850" spans="1:14" s="6" customFormat="1">
      <c r="A850" s="2"/>
      <c r="B850" s="24"/>
      <c r="C850" s="4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</row>
    <row r="851" spans="1:14" s="6" customFormat="1">
      <c r="A851" s="2"/>
      <c r="B851" s="24"/>
      <c r="C851" s="4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</row>
    <row r="852" spans="1:14" s="6" customFormat="1">
      <c r="A852" s="2"/>
      <c r="B852" s="24"/>
      <c r="C852" s="4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</row>
    <row r="853" spans="1:14" s="6" customFormat="1">
      <c r="A853" s="2"/>
      <c r="B853" s="24"/>
      <c r="C853" s="4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</row>
    <row r="854" spans="1:14" s="6" customFormat="1">
      <c r="A854" s="2"/>
      <c r="B854" s="24"/>
      <c r="C854" s="4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</row>
    <row r="855" spans="1:14" s="6" customFormat="1">
      <c r="A855" s="2"/>
      <c r="B855" s="24"/>
      <c r="C855" s="4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</row>
    <row r="856" spans="1:14" s="6" customFormat="1">
      <c r="A856" s="2"/>
      <c r="B856" s="24"/>
      <c r="C856" s="4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</row>
    <row r="857" spans="1:14" s="6" customFormat="1">
      <c r="A857" s="2"/>
      <c r="B857" s="24"/>
      <c r="C857" s="4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</row>
    <row r="858" spans="1:14" s="6" customFormat="1">
      <c r="A858" s="2"/>
      <c r="B858" s="24"/>
      <c r="C858" s="4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</row>
    <row r="859" spans="1:14" s="6" customFormat="1">
      <c r="A859" s="2"/>
      <c r="B859" s="24"/>
      <c r="C859" s="4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</row>
    <row r="860" spans="1:14" s="6" customFormat="1">
      <c r="A860" s="2"/>
      <c r="B860" s="24"/>
      <c r="C860" s="4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</row>
    <row r="861" spans="1:14" s="6" customFormat="1">
      <c r="A861" s="2"/>
      <c r="B861" s="24"/>
      <c r="C861" s="4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</row>
    <row r="862" spans="1:14" s="6" customFormat="1">
      <c r="A862" s="2"/>
      <c r="B862" s="24"/>
      <c r="C862" s="4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</row>
    <row r="863" spans="1:14" s="6" customFormat="1">
      <c r="A863" s="2"/>
      <c r="B863" s="24"/>
      <c r="C863" s="4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</row>
    <row r="864" spans="1:14" s="6" customFormat="1">
      <c r="A864" s="2"/>
      <c r="B864" s="24"/>
      <c r="C864" s="4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</row>
    <row r="865" spans="1:14" s="6" customFormat="1">
      <c r="A865" s="2"/>
      <c r="B865" s="24"/>
      <c r="C865" s="4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</row>
    <row r="866" spans="1:14" s="6" customFormat="1">
      <c r="A866" s="2"/>
      <c r="B866" s="24"/>
      <c r="C866" s="4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</row>
    <row r="867" spans="1:14" s="6" customFormat="1">
      <c r="A867" s="2"/>
      <c r="B867" s="24"/>
      <c r="C867" s="4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</row>
    <row r="868" spans="1:14" s="6" customFormat="1">
      <c r="A868" s="2"/>
      <c r="B868" s="24"/>
      <c r="C868" s="4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</row>
    <row r="869" spans="1:14" s="6" customFormat="1">
      <c r="A869" s="2"/>
      <c r="B869" s="24"/>
      <c r="C869" s="4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</row>
    <row r="870" spans="1:14" s="6" customFormat="1">
      <c r="A870" s="2"/>
      <c r="B870" s="24"/>
      <c r="C870" s="4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</row>
    <row r="871" spans="1:14" s="6" customFormat="1">
      <c r="A871" s="2"/>
      <c r="B871" s="24"/>
      <c r="C871" s="4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</row>
    <row r="872" spans="1:14" s="6" customFormat="1">
      <c r="A872" s="2"/>
      <c r="B872" s="24"/>
      <c r="C872" s="4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</row>
    <row r="873" spans="1:14" s="6" customFormat="1">
      <c r="A873" s="2"/>
      <c r="B873" s="24"/>
      <c r="C873" s="4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</row>
    <row r="874" spans="1:14" s="6" customFormat="1">
      <c r="A874" s="2"/>
      <c r="B874" s="24"/>
      <c r="C874" s="4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</row>
    <row r="875" spans="1:14" s="6" customFormat="1">
      <c r="A875" s="2"/>
      <c r="B875" s="24"/>
      <c r="C875" s="4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</row>
    <row r="876" spans="1:14" s="6" customFormat="1">
      <c r="A876" s="2"/>
      <c r="B876" s="24"/>
      <c r="C876" s="4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</row>
    <row r="877" spans="1:14" s="6" customFormat="1">
      <c r="A877" s="2"/>
      <c r="B877" s="24"/>
      <c r="C877" s="4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</row>
    <row r="878" spans="1:14" s="6" customFormat="1">
      <c r="A878" s="2"/>
      <c r="B878" s="24"/>
      <c r="C878" s="4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</row>
    <row r="879" spans="1:14" s="6" customFormat="1">
      <c r="A879" s="2"/>
      <c r="B879" s="24"/>
      <c r="C879" s="4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</row>
    <row r="880" spans="1:14" s="6" customFormat="1">
      <c r="A880" s="2"/>
      <c r="B880" s="24"/>
      <c r="C880" s="4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</row>
    <row r="881" spans="1:14" s="6" customFormat="1">
      <c r="A881" s="2"/>
      <c r="B881" s="24"/>
      <c r="C881" s="4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</row>
    <row r="882" spans="1:14" s="6" customFormat="1">
      <c r="A882" s="2"/>
      <c r="B882" s="24"/>
      <c r="C882" s="4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</row>
    <row r="883" spans="1:14" s="6" customFormat="1">
      <c r="A883" s="2"/>
      <c r="B883" s="24"/>
      <c r="C883" s="4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</row>
    <row r="884" spans="1:14" s="6" customFormat="1">
      <c r="A884" s="2"/>
      <c r="B884" s="24"/>
      <c r="C884" s="4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</row>
    <row r="885" spans="1:14" s="6" customFormat="1">
      <c r="A885" s="2"/>
      <c r="B885" s="24"/>
      <c r="C885" s="4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</row>
    <row r="886" spans="1:14" s="6" customFormat="1">
      <c r="A886" s="2"/>
      <c r="B886" s="24"/>
      <c r="C886" s="4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</row>
    <row r="887" spans="1:14" s="6" customFormat="1">
      <c r="A887" s="2"/>
      <c r="B887" s="24"/>
      <c r="C887" s="4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</row>
    <row r="888" spans="1:14" s="6" customFormat="1">
      <c r="A888" s="2"/>
      <c r="B888" s="24"/>
      <c r="C888" s="4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</row>
    <row r="889" spans="1:14" s="6" customFormat="1">
      <c r="A889" s="2"/>
      <c r="B889" s="24"/>
      <c r="C889" s="4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</row>
    <row r="890" spans="1:14" s="6" customFormat="1">
      <c r="A890" s="2"/>
      <c r="B890" s="24"/>
      <c r="C890" s="4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</row>
    <row r="891" spans="1:14" s="6" customFormat="1">
      <c r="A891" s="2"/>
      <c r="B891" s="24"/>
      <c r="C891" s="4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</row>
    <row r="892" spans="1:14" s="6" customFormat="1">
      <c r="A892" s="2"/>
      <c r="B892" s="24"/>
      <c r="C892" s="4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</row>
    <row r="893" spans="1:14" s="6" customFormat="1">
      <c r="A893" s="2"/>
      <c r="B893" s="24"/>
      <c r="C893" s="4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</row>
    <row r="894" spans="1:14" s="6" customFormat="1">
      <c r="A894" s="2"/>
      <c r="B894" s="24"/>
      <c r="C894" s="4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</row>
    <row r="895" spans="1:14" s="6" customFormat="1">
      <c r="A895" s="2"/>
      <c r="B895" s="24"/>
      <c r="C895" s="4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</row>
    <row r="896" spans="1:14" s="6" customFormat="1">
      <c r="A896" s="2"/>
      <c r="B896" s="24"/>
      <c r="C896" s="4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</row>
    <row r="897" spans="1:14" s="6" customFormat="1">
      <c r="A897" s="2"/>
      <c r="B897" s="24"/>
      <c r="C897" s="4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</row>
    <row r="898" spans="1:14" s="6" customFormat="1">
      <c r="A898" s="2"/>
      <c r="B898" s="24"/>
      <c r="C898" s="4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</row>
    <row r="899" spans="1:14" s="6" customFormat="1">
      <c r="A899" s="2"/>
      <c r="B899" s="24"/>
      <c r="C899" s="4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</row>
    <row r="900" spans="1:14" s="6" customFormat="1">
      <c r="A900" s="2"/>
      <c r="B900" s="24"/>
      <c r="C900" s="4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</row>
    <row r="901" spans="1:14" s="6" customFormat="1">
      <c r="A901" s="2"/>
      <c r="B901" s="24"/>
      <c r="C901" s="4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</row>
    <row r="902" spans="1:14" s="6" customFormat="1">
      <c r="A902" s="2"/>
      <c r="B902" s="24"/>
      <c r="C902" s="4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</row>
    <row r="903" spans="1:14" s="6" customFormat="1">
      <c r="A903" s="2"/>
      <c r="B903" s="24"/>
      <c r="C903" s="4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</row>
    <row r="904" spans="1:14" s="6" customFormat="1">
      <c r="A904" s="2"/>
      <c r="B904" s="24"/>
      <c r="C904" s="4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</row>
    <row r="905" spans="1:14" s="6" customFormat="1">
      <c r="A905" s="2"/>
      <c r="B905" s="24"/>
      <c r="C905" s="4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</row>
    <row r="906" spans="1:14" s="6" customFormat="1">
      <c r="A906" s="2"/>
      <c r="B906" s="24"/>
      <c r="C906" s="4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</row>
    <row r="907" spans="1:14" s="6" customFormat="1">
      <c r="A907" s="2"/>
      <c r="B907" s="24"/>
      <c r="C907" s="4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</row>
    <row r="908" spans="1:14" s="6" customFormat="1">
      <c r="A908" s="2"/>
      <c r="B908" s="24"/>
      <c r="C908" s="4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</row>
    <row r="909" spans="1:14" s="6" customFormat="1">
      <c r="A909" s="2"/>
      <c r="B909" s="24"/>
      <c r="C909" s="4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</row>
    <row r="910" spans="1:14" s="6" customFormat="1">
      <c r="A910" s="2"/>
      <c r="B910" s="24"/>
      <c r="C910" s="4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</row>
    <row r="911" spans="1:14" s="6" customFormat="1">
      <c r="A911" s="2"/>
      <c r="B911" s="24"/>
      <c r="C911" s="4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</row>
    <row r="912" spans="1:14" s="6" customFormat="1">
      <c r="A912" s="2"/>
      <c r="B912" s="24"/>
      <c r="C912" s="4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</row>
    <row r="913" spans="1:14" s="6" customFormat="1">
      <c r="A913" s="2"/>
      <c r="B913" s="24"/>
      <c r="C913" s="4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</row>
    <row r="914" spans="1:14" s="6" customFormat="1">
      <c r="A914" s="2"/>
      <c r="B914" s="24"/>
      <c r="C914" s="4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</row>
    <row r="915" spans="1:14" s="6" customFormat="1">
      <c r="A915" s="2"/>
      <c r="B915" s="24"/>
      <c r="C915" s="4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</row>
    <row r="916" spans="1:14" s="6" customFormat="1">
      <c r="A916" s="2"/>
      <c r="B916" s="24"/>
      <c r="C916" s="4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</row>
    <row r="917" spans="1:14" s="6" customFormat="1">
      <c r="A917" s="2"/>
      <c r="B917" s="24"/>
      <c r="C917" s="4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</row>
    <row r="918" spans="1:14" s="6" customFormat="1">
      <c r="A918" s="2"/>
      <c r="B918" s="24"/>
      <c r="C918" s="4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</row>
    <row r="919" spans="1:14" s="6" customFormat="1">
      <c r="A919" s="2"/>
      <c r="B919" s="24"/>
      <c r="C919" s="4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</row>
    <row r="920" spans="1:14" s="6" customFormat="1">
      <c r="A920" s="2"/>
      <c r="B920" s="24"/>
      <c r="C920" s="4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</row>
    <row r="921" spans="1:14" s="6" customFormat="1">
      <c r="A921" s="2"/>
      <c r="B921" s="24"/>
      <c r="C921" s="4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</row>
    <row r="922" spans="1:14" s="6" customFormat="1">
      <c r="A922" s="2"/>
      <c r="B922" s="24"/>
      <c r="C922" s="4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</row>
    <row r="923" spans="1:14" s="6" customFormat="1">
      <c r="A923" s="2"/>
      <c r="B923" s="24"/>
      <c r="C923" s="4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</row>
    <row r="924" spans="1:14" s="6" customFormat="1">
      <c r="A924" s="2"/>
      <c r="B924" s="24"/>
      <c r="C924" s="4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</row>
    <row r="925" spans="1:14" s="6" customFormat="1">
      <c r="A925" s="2"/>
      <c r="B925" s="24"/>
      <c r="C925" s="4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</row>
    <row r="926" spans="1:14" s="6" customFormat="1">
      <c r="A926" s="2"/>
      <c r="B926" s="24"/>
      <c r="C926" s="4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</row>
    <row r="927" spans="1:14" s="6" customFormat="1">
      <c r="A927" s="2"/>
      <c r="B927" s="24"/>
      <c r="C927" s="4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</row>
    <row r="928" spans="1:14" s="6" customFormat="1">
      <c r="A928" s="2"/>
      <c r="B928" s="24"/>
      <c r="C928" s="4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</row>
    <row r="929" spans="1:14" s="6" customFormat="1">
      <c r="A929" s="2"/>
      <c r="B929" s="24"/>
      <c r="C929" s="4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</row>
    <row r="930" spans="1:14" s="6" customFormat="1">
      <c r="A930" s="2"/>
      <c r="B930" s="24"/>
      <c r="C930" s="4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</row>
    <row r="931" spans="1:14" s="6" customFormat="1">
      <c r="A931" s="2"/>
      <c r="B931" s="24"/>
      <c r="C931" s="4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</row>
    <row r="932" spans="1:14" s="6" customFormat="1">
      <c r="A932" s="2"/>
      <c r="B932" s="24"/>
      <c r="C932" s="4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</row>
    <row r="933" spans="1:14" s="6" customFormat="1">
      <c r="A933" s="2"/>
      <c r="B933" s="24"/>
      <c r="C933" s="4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</row>
    <row r="934" spans="1:14" s="6" customFormat="1">
      <c r="A934" s="2"/>
      <c r="B934" s="24"/>
      <c r="C934" s="4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</row>
    <row r="935" spans="1:14" s="6" customFormat="1">
      <c r="A935" s="2"/>
      <c r="B935" s="24"/>
      <c r="C935" s="4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</row>
    <row r="936" spans="1:14" s="6" customFormat="1">
      <c r="A936" s="2"/>
      <c r="B936" s="24"/>
      <c r="C936" s="4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</row>
    <row r="937" spans="1:14" s="6" customFormat="1">
      <c r="A937" s="2"/>
      <c r="B937" s="24"/>
      <c r="C937" s="4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</row>
    <row r="938" spans="1:14" s="6" customFormat="1">
      <c r="A938" s="2"/>
      <c r="B938" s="24"/>
      <c r="C938" s="4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</row>
    <row r="939" spans="1:14" s="6" customFormat="1">
      <c r="A939" s="2"/>
      <c r="B939" s="24"/>
      <c r="C939" s="4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</row>
    <row r="940" spans="1:14" s="6" customFormat="1">
      <c r="A940" s="2"/>
      <c r="B940" s="24"/>
      <c r="C940" s="4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</row>
    <row r="941" spans="1:14" s="6" customFormat="1">
      <c r="A941" s="2"/>
      <c r="B941" s="24"/>
      <c r="C941" s="4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</row>
    <row r="942" spans="1:14" s="6" customFormat="1">
      <c r="A942" s="2"/>
      <c r="B942" s="24"/>
      <c r="C942" s="4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</row>
    <row r="943" spans="1:14" s="6" customFormat="1">
      <c r="A943" s="2"/>
      <c r="B943" s="24"/>
      <c r="C943" s="4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</row>
    <row r="944" spans="1:14" s="6" customFormat="1">
      <c r="A944" s="2"/>
      <c r="B944" s="24"/>
      <c r="C944" s="4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</row>
    <row r="945" spans="1:14" s="6" customFormat="1">
      <c r="A945" s="2"/>
      <c r="B945" s="24"/>
      <c r="C945" s="4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</row>
    <row r="946" spans="1:14" s="6" customFormat="1">
      <c r="A946" s="2"/>
      <c r="B946" s="24"/>
      <c r="C946" s="4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</row>
    <row r="947" spans="1:14" s="6" customFormat="1">
      <c r="A947" s="2"/>
      <c r="B947" s="24"/>
      <c r="C947" s="4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</row>
    <row r="948" spans="1:14" s="6" customFormat="1">
      <c r="A948" s="2"/>
      <c r="B948" s="24"/>
      <c r="C948" s="4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</row>
    <row r="949" spans="1:14" s="6" customFormat="1">
      <c r="A949" s="2"/>
      <c r="B949" s="24"/>
      <c r="C949" s="4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</row>
    <row r="950" spans="1:14" s="6" customFormat="1">
      <c r="A950" s="2"/>
      <c r="B950" s="24"/>
      <c r="C950" s="4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</row>
    <row r="951" spans="1:14" s="6" customFormat="1">
      <c r="A951" s="2"/>
      <c r="B951" s="24"/>
      <c r="C951" s="4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</row>
    <row r="952" spans="1:14" s="6" customFormat="1">
      <c r="A952" s="2"/>
      <c r="B952" s="24"/>
      <c r="C952" s="4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</row>
    <row r="953" spans="1:14" s="6" customFormat="1">
      <c r="A953" s="2"/>
      <c r="B953" s="24"/>
      <c r="C953" s="4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</row>
    <row r="954" spans="1:14" s="6" customFormat="1">
      <c r="A954" s="2"/>
      <c r="B954" s="24"/>
      <c r="C954" s="4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</row>
    <row r="955" spans="1:14" s="6" customFormat="1">
      <c r="A955" s="2"/>
      <c r="B955" s="24"/>
      <c r="C955" s="4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</row>
    <row r="956" spans="1:14" s="6" customFormat="1">
      <c r="A956" s="2"/>
      <c r="B956" s="24"/>
      <c r="C956" s="4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</row>
    <row r="957" spans="1:14" s="6" customFormat="1">
      <c r="A957" s="2"/>
      <c r="B957" s="24"/>
      <c r="C957" s="4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</row>
    <row r="958" spans="1:14" s="6" customFormat="1">
      <c r="A958" s="2"/>
      <c r="B958" s="24"/>
      <c r="C958" s="4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</row>
    <row r="959" spans="1:14" s="6" customFormat="1">
      <c r="A959" s="2"/>
      <c r="B959" s="24"/>
      <c r="C959" s="4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</row>
    <row r="960" spans="1:14" s="6" customFormat="1">
      <c r="A960" s="2"/>
      <c r="B960" s="24"/>
      <c r="C960" s="4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</row>
    <row r="961" spans="1:14" s="6" customFormat="1">
      <c r="A961" s="2"/>
      <c r="B961" s="24"/>
      <c r="C961" s="4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</row>
    <row r="962" spans="1:14" s="6" customFormat="1">
      <c r="A962" s="2"/>
      <c r="B962" s="24"/>
      <c r="C962" s="4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</row>
    <row r="963" spans="1:14" s="6" customFormat="1">
      <c r="A963" s="2"/>
      <c r="B963" s="24"/>
      <c r="C963" s="4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</row>
    <row r="964" spans="1:14" s="6" customFormat="1">
      <c r="A964" s="2"/>
      <c r="B964" s="24"/>
      <c r="C964" s="4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</row>
    <row r="965" spans="1:14" s="6" customFormat="1">
      <c r="A965" s="2"/>
      <c r="B965" s="24"/>
      <c r="C965" s="4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</row>
    <row r="966" spans="1:14" s="6" customFormat="1">
      <c r="A966" s="2"/>
      <c r="B966" s="24"/>
      <c r="C966" s="4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</row>
    <row r="967" spans="1:14" s="6" customFormat="1">
      <c r="A967" s="2"/>
      <c r="B967" s="24"/>
      <c r="C967" s="4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</row>
    <row r="968" spans="1:14" s="6" customFormat="1">
      <c r="A968" s="2"/>
      <c r="B968" s="24"/>
      <c r="C968" s="4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</row>
    <row r="969" spans="1:14" s="6" customFormat="1">
      <c r="A969" s="2"/>
      <c r="B969" s="24"/>
      <c r="C969" s="4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</row>
    <row r="970" spans="1:14" s="6" customFormat="1">
      <c r="A970" s="2"/>
      <c r="B970" s="24"/>
      <c r="C970" s="4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</row>
    <row r="971" spans="1:14" s="6" customFormat="1">
      <c r="A971" s="2"/>
      <c r="B971" s="24"/>
      <c r="C971" s="4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</row>
    <row r="972" spans="1:14" s="6" customFormat="1">
      <c r="A972" s="2"/>
      <c r="B972" s="24"/>
      <c r="C972" s="4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</row>
    <row r="973" spans="1:14" s="6" customFormat="1">
      <c r="A973" s="2"/>
      <c r="B973" s="24"/>
      <c r="C973" s="4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</row>
    <row r="974" spans="1:14" s="6" customFormat="1">
      <c r="A974" s="2"/>
      <c r="B974" s="24"/>
      <c r="C974" s="4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</row>
    <row r="975" spans="1:14" s="6" customFormat="1">
      <c r="A975" s="2"/>
      <c r="B975" s="24"/>
      <c r="C975" s="4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</row>
    <row r="976" spans="1:14" s="6" customFormat="1">
      <c r="A976" s="2"/>
      <c r="B976" s="24"/>
      <c r="C976" s="4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</row>
    <row r="977" spans="1:14" s="6" customFormat="1">
      <c r="A977" s="2"/>
      <c r="B977" s="24"/>
      <c r="C977" s="4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</row>
    <row r="978" spans="1:14" s="6" customFormat="1">
      <c r="A978" s="2"/>
      <c r="B978" s="24"/>
      <c r="C978" s="4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</row>
    <row r="979" spans="1:14" s="6" customFormat="1">
      <c r="A979" s="2"/>
      <c r="B979" s="24"/>
      <c r="C979" s="4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</row>
    <row r="980" spans="1:14" s="6" customFormat="1">
      <c r="A980" s="2"/>
      <c r="B980" s="24"/>
      <c r="C980" s="4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</row>
    <row r="981" spans="1:14" s="6" customFormat="1">
      <c r="A981" s="2"/>
      <c r="B981" s="24"/>
      <c r="C981" s="4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</row>
    <row r="982" spans="1:14" s="6" customFormat="1">
      <c r="A982" s="2"/>
      <c r="B982" s="24"/>
      <c r="C982" s="4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</row>
    <row r="983" spans="1:14" s="6" customFormat="1">
      <c r="A983" s="2"/>
      <c r="B983" s="24"/>
      <c r="C983" s="4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</row>
    <row r="984" spans="1:14" s="6" customFormat="1">
      <c r="A984" s="2"/>
      <c r="B984" s="24"/>
      <c r="C984" s="4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</row>
    <row r="985" spans="1:14" s="6" customFormat="1">
      <c r="A985" s="2"/>
      <c r="B985" s="24"/>
      <c r="C985" s="4"/>
      <c r="D985" s="5"/>
      <c r="E985" s="5"/>
      <c r="F985" s="5"/>
      <c r="G985" s="5"/>
      <c r="H985" s="7"/>
      <c r="I985" s="2"/>
      <c r="J985" s="2"/>
      <c r="K985" s="2"/>
      <c r="L985" s="2"/>
      <c r="M985" s="2"/>
      <c r="N985" s="2"/>
    </row>
    <row r="986" spans="1:14" s="6" customFormat="1">
      <c r="A986" s="2"/>
      <c r="B986" s="24"/>
      <c r="C986" s="4"/>
      <c r="D986" s="5"/>
      <c r="E986" s="5"/>
      <c r="F986" s="5"/>
      <c r="G986" s="5"/>
      <c r="H986" s="7"/>
      <c r="I986" s="2"/>
      <c r="J986" s="2"/>
      <c r="K986" s="2"/>
      <c r="L986" s="2"/>
      <c r="M986" s="2"/>
      <c r="N986" s="2"/>
    </row>
    <row r="987" spans="1:14" s="6" customFormat="1">
      <c r="A987" s="2"/>
      <c r="B987" s="24"/>
      <c r="C987" s="4"/>
      <c r="D987" s="5"/>
      <c r="E987" s="5"/>
      <c r="F987" s="5"/>
      <c r="G987" s="5"/>
      <c r="H987" s="7"/>
      <c r="I987" s="2"/>
      <c r="J987" s="2"/>
      <c r="K987" s="2"/>
      <c r="L987" s="2"/>
      <c r="M987" s="2"/>
      <c r="N987" s="2"/>
    </row>
    <row r="988" spans="1:14" s="6" customFormat="1">
      <c r="A988" s="2"/>
      <c r="B988" s="24"/>
      <c r="C988" s="4"/>
      <c r="D988" s="5"/>
      <c r="E988" s="5"/>
      <c r="F988" s="5"/>
      <c r="G988" s="5"/>
      <c r="H988" s="7"/>
      <c r="I988" s="2"/>
      <c r="J988" s="2"/>
      <c r="K988" s="2"/>
      <c r="L988" s="2"/>
      <c r="M988" s="2"/>
      <c r="N988" s="2"/>
    </row>
    <row r="989" spans="1:14" s="6" customFormat="1">
      <c r="A989" s="2"/>
      <c r="B989" s="24"/>
      <c r="C989" s="4"/>
      <c r="D989" s="5"/>
      <c r="E989" s="5"/>
      <c r="F989" s="5"/>
      <c r="G989" s="5"/>
      <c r="H989" s="7"/>
      <c r="I989" s="2"/>
      <c r="J989" s="2"/>
      <c r="K989" s="2"/>
      <c r="L989" s="2"/>
      <c r="M989" s="2"/>
      <c r="N989" s="2"/>
    </row>
    <row r="990" spans="1:14" s="6" customFormat="1">
      <c r="A990" s="2"/>
      <c r="B990" s="24"/>
      <c r="C990" s="4"/>
      <c r="D990" s="5"/>
      <c r="E990" s="5"/>
      <c r="F990" s="5"/>
      <c r="G990" s="5"/>
      <c r="H990" s="7"/>
      <c r="I990" s="2"/>
      <c r="J990" s="2"/>
      <c r="K990" s="2"/>
      <c r="L990" s="2"/>
      <c r="M990" s="2"/>
      <c r="N990" s="2"/>
    </row>
    <row r="991" spans="1:14" s="6" customFormat="1">
      <c r="A991" s="2"/>
      <c r="B991" s="24"/>
      <c r="C991" s="4"/>
      <c r="D991" s="5"/>
      <c r="E991" s="5"/>
      <c r="F991" s="5"/>
      <c r="G991" s="5"/>
      <c r="H991" s="7"/>
      <c r="I991" s="2"/>
      <c r="J991" s="2"/>
      <c r="K991" s="2"/>
      <c r="L991" s="2"/>
      <c r="M991" s="2"/>
      <c r="N991" s="2"/>
    </row>
    <row r="992" spans="1:14" s="6" customFormat="1">
      <c r="A992" s="2"/>
      <c r="B992" s="24"/>
      <c r="C992" s="4"/>
      <c r="D992" s="5"/>
      <c r="E992" s="5"/>
      <c r="F992" s="5"/>
      <c r="G992" s="5"/>
      <c r="H992" s="7"/>
      <c r="I992" s="2"/>
      <c r="J992" s="2"/>
      <c r="K992" s="2"/>
      <c r="L992" s="2"/>
      <c r="M992" s="2"/>
      <c r="N992" s="2"/>
    </row>
    <row r="993" spans="1:14" s="6" customFormat="1">
      <c r="A993" s="2"/>
      <c r="B993" s="24"/>
      <c r="C993" s="4"/>
      <c r="D993" s="5"/>
      <c r="E993" s="5"/>
      <c r="F993" s="5"/>
      <c r="G993" s="5"/>
      <c r="H993" s="7"/>
      <c r="I993" s="2"/>
      <c r="J993" s="2"/>
      <c r="K993" s="2"/>
      <c r="L993" s="2"/>
      <c r="M993" s="2"/>
      <c r="N993" s="2"/>
    </row>
    <row r="994" spans="1:14" s="6" customFormat="1">
      <c r="A994" s="2"/>
      <c r="B994" s="24"/>
      <c r="C994" s="4"/>
      <c r="D994" s="5"/>
      <c r="E994" s="5"/>
      <c r="F994" s="5"/>
      <c r="G994" s="5"/>
      <c r="H994" s="7"/>
      <c r="I994" s="2"/>
      <c r="J994" s="2"/>
      <c r="K994" s="2"/>
      <c r="L994" s="2"/>
      <c r="M994" s="2"/>
      <c r="N994" s="2"/>
    </row>
    <row r="995" spans="1:14" s="6" customFormat="1">
      <c r="A995" s="2"/>
      <c r="B995" s="24"/>
      <c r="C995" s="4"/>
      <c r="D995" s="5"/>
      <c r="E995" s="5"/>
      <c r="F995" s="5"/>
      <c r="G995" s="5"/>
      <c r="H995" s="7"/>
      <c r="I995" s="2"/>
      <c r="J995" s="2"/>
      <c r="K995" s="2"/>
      <c r="L995" s="2"/>
      <c r="M995" s="2"/>
      <c r="N995" s="2"/>
    </row>
    <row r="996" spans="1:14" s="6" customFormat="1">
      <c r="A996" s="2"/>
      <c r="B996" s="24"/>
      <c r="C996" s="4"/>
      <c r="D996" s="5"/>
      <c r="E996" s="5"/>
      <c r="F996" s="5"/>
      <c r="G996" s="5"/>
      <c r="H996" s="7"/>
      <c r="I996" s="2"/>
      <c r="J996" s="2"/>
      <c r="K996" s="2"/>
      <c r="L996" s="2"/>
      <c r="M996" s="2"/>
      <c r="N996" s="2"/>
    </row>
    <row r="997" spans="1:14" s="6" customFormat="1">
      <c r="A997" s="2"/>
      <c r="B997" s="24"/>
      <c r="C997" s="4"/>
      <c r="D997" s="5"/>
      <c r="E997" s="5"/>
      <c r="F997" s="5"/>
      <c r="G997" s="5"/>
      <c r="H997" s="7"/>
      <c r="I997" s="2"/>
      <c r="J997" s="2"/>
      <c r="K997" s="2"/>
      <c r="L997" s="2"/>
      <c r="M997" s="2"/>
      <c r="N997" s="2"/>
    </row>
    <row r="998" spans="1:14" s="6" customFormat="1">
      <c r="A998" s="2"/>
      <c r="B998" s="24"/>
      <c r="C998" s="4"/>
      <c r="D998" s="5"/>
      <c r="E998" s="5"/>
      <c r="F998" s="5"/>
      <c r="G998" s="5"/>
      <c r="H998" s="7"/>
      <c r="I998" s="2"/>
      <c r="J998" s="2"/>
      <c r="K998" s="2"/>
      <c r="L998" s="2"/>
      <c r="M998" s="2"/>
      <c r="N998" s="2"/>
    </row>
    <row r="999" spans="1:14" s="6" customFormat="1">
      <c r="A999" s="2"/>
      <c r="B999" s="24"/>
      <c r="C999" s="4"/>
      <c r="D999" s="5"/>
      <c r="E999" s="5"/>
      <c r="F999" s="5"/>
      <c r="G999" s="5"/>
      <c r="H999" s="7"/>
      <c r="I999" s="2"/>
      <c r="J999" s="2"/>
      <c r="K999" s="2"/>
      <c r="L999" s="2"/>
      <c r="M999" s="2"/>
      <c r="N999" s="2"/>
    </row>
    <row r="1000" spans="1:14" s="6" customFormat="1">
      <c r="A1000" s="2"/>
      <c r="B1000" s="24"/>
      <c r="C1000" s="4"/>
      <c r="D1000" s="5"/>
      <c r="E1000" s="5"/>
      <c r="F1000" s="5"/>
      <c r="G1000" s="5"/>
      <c r="H1000" s="7"/>
      <c r="I1000" s="2"/>
      <c r="J1000" s="2"/>
      <c r="K1000" s="2"/>
      <c r="L1000" s="2"/>
      <c r="M1000" s="2"/>
      <c r="N1000" s="2"/>
    </row>
    <row r="1001" spans="1:14" s="6" customFormat="1">
      <c r="A1001" s="2"/>
      <c r="B1001" s="24"/>
      <c r="C1001" s="4"/>
      <c r="D1001" s="5"/>
      <c r="E1001" s="5"/>
      <c r="F1001" s="5"/>
      <c r="G1001" s="5"/>
      <c r="H1001" s="7"/>
      <c r="I1001" s="2"/>
      <c r="J1001" s="2"/>
      <c r="K1001" s="2"/>
      <c r="L1001" s="2"/>
      <c r="M1001" s="2"/>
      <c r="N1001" s="2"/>
    </row>
    <row r="1002" spans="1:14" s="6" customFormat="1">
      <c r="A1002" s="2"/>
      <c r="B1002" s="24"/>
      <c r="C1002" s="4"/>
      <c r="D1002" s="5"/>
      <c r="E1002" s="5"/>
      <c r="F1002" s="5"/>
      <c r="G1002" s="5"/>
      <c r="H1002" s="7"/>
      <c r="I1002" s="2"/>
      <c r="J1002" s="2"/>
      <c r="K1002" s="2"/>
      <c r="L1002" s="2"/>
      <c r="M1002" s="2"/>
      <c r="N1002" s="2"/>
    </row>
    <row r="1003" spans="1:14" s="6" customFormat="1">
      <c r="A1003" s="2"/>
      <c r="B1003" s="24"/>
      <c r="C1003" s="4"/>
      <c r="D1003" s="5"/>
      <c r="E1003" s="5"/>
      <c r="F1003" s="5"/>
      <c r="G1003" s="5"/>
      <c r="H1003" s="7"/>
      <c r="I1003" s="2"/>
      <c r="J1003" s="2"/>
      <c r="K1003" s="2"/>
      <c r="L1003" s="2"/>
      <c r="M1003" s="2"/>
      <c r="N1003" s="2"/>
    </row>
    <row r="1004" spans="1:14" s="6" customFormat="1">
      <c r="A1004" s="2"/>
      <c r="B1004" s="24"/>
      <c r="C1004" s="4"/>
      <c r="D1004" s="5"/>
      <c r="E1004" s="5"/>
      <c r="F1004" s="5"/>
      <c r="G1004" s="5"/>
      <c r="H1004" s="7"/>
      <c r="I1004" s="2"/>
      <c r="J1004" s="2"/>
      <c r="K1004" s="2"/>
      <c r="L1004" s="2"/>
      <c r="M1004" s="2"/>
      <c r="N1004" s="2"/>
    </row>
    <row r="1005" spans="1:14" s="6" customFormat="1">
      <c r="A1005" s="2"/>
      <c r="B1005" s="24"/>
      <c r="C1005" s="4"/>
      <c r="D1005" s="5"/>
      <c r="E1005" s="5"/>
      <c r="F1005" s="5"/>
      <c r="G1005" s="5"/>
      <c r="H1005" s="7"/>
      <c r="I1005" s="2"/>
      <c r="J1005" s="2"/>
      <c r="K1005" s="2"/>
      <c r="L1005" s="2"/>
      <c r="M1005" s="2"/>
      <c r="N1005" s="2"/>
    </row>
    <row r="1006" spans="1:14" s="6" customFormat="1">
      <c r="A1006" s="2"/>
      <c r="B1006" s="24"/>
      <c r="C1006" s="4"/>
      <c r="D1006" s="5"/>
      <c r="E1006" s="5"/>
      <c r="F1006" s="5"/>
      <c r="G1006" s="5"/>
      <c r="H1006" s="7"/>
      <c r="I1006" s="2"/>
      <c r="J1006" s="2"/>
      <c r="K1006" s="2"/>
      <c r="L1006" s="2"/>
      <c r="M1006" s="2"/>
      <c r="N1006" s="2"/>
    </row>
    <row r="1007" spans="1:14" s="6" customFormat="1">
      <c r="A1007" s="2"/>
      <c r="B1007" s="24"/>
      <c r="C1007" s="4"/>
      <c r="D1007" s="5"/>
      <c r="E1007" s="5"/>
      <c r="F1007" s="5"/>
      <c r="G1007" s="5"/>
      <c r="H1007" s="7"/>
      <c r="I1007" s="2"/>
      <c r="J1007" s="2"/>
      <c r="K1007" s="2"/>
      <c r="L1007" s="2"/>
      <c r="M1007" s="2"/>
      <c r="N1007" s="2"/>
    </row>
    <row r="1008" spans="1:14" s="6" customFormat="1">
      <c r="A1008" s="2"/>
      <c r="B1008" s="24"/>
      <c r="C1008" s="4"/>
      <c r="D1008" s="5"/>
      <c r="E1008" s="5"/>
      <c r="F1008" s="5"/>
      <c r="G1008" s="5"/>
      <c r="H1008" s="7"/>
      <c r="I1008" s="2"/>
      <c r="J1008" s="2"/>
      <c r="K1008" s="2"/>
      <c r="L1008" s="2"/>
      <c r="M1008" s="2"/>
      <c r="N1008" s="2"/>
    </row>
    <row r="1009" spans="1:14" s="6" customFormat="1">
      <c r="A1009" s="2"/>
      <c r="B1009" s="24"/>
      <c r="C1009" s="4"/>
      <c r="D1009" s="5"/>
      <c r="E1009" s="5"/>
      <c r="F1009" s="5"/>
      <c r="G1009" s="5"/>
      <c r="H1009" s="7"/>
      <c r="I1009" s="2"/>
      <c r="J1009" s="2"/>
      <c r="K1009" s="2"/>
      <c r="L1009" s="2"/>
      <c r="M1009" s="2"/>
      <c r="N1009" s="2"/>
    </row>
    <row r="1010" spans="1:14" s="6" customFormat="1">
      <c r="A1010" s="2"/>
      <c r="B1010" s="24"/>
      <c r="C1010" s="4"/>
      <c r="D1010" s="5"/>
      <c r="E1010" s="5"/>
      <c r="F1010" s="5"/>
      <c r="G1010" s="5"/>
      <c r="H1010" s="7"/>
      <c r="I1010" s="2"/>
      <c r="J1010" s="2"/>
      <c r="K1010" s="2"/>
      <c r="L1010" s="2"/>
      <c r="M1010" s="2"/>
      <c r="N1010" s="2"/>
    </row>
    <row r="1011" spans="1:14" s="6" customFormat="1">
      <c r="A1011" s="2"/>
      <c r="B1011" s="24"/>
      <c r="C1011" s="4"/>
      <c r="D1011" s="5"/>
      <c r="E1011" s="5"/>
      <c r="F1011" s="5"/>
      <c r="G1011" s="5"/>
      <c r="H1011" s="7"/>
      <c r="I1011" s="2"/>
      <c r="J1011" s="2"/>
      <c r="K1011" s="2"/>
      <c r="L1011" s="2"/>
      <c r="M1011" s="2"/>
      <c r="N1011" s="2"/>
    </row>
    <row r="1012" spans="1:14" s="6" customFormat="1">
      <c r="A1012" s="2"/>
      <c r="B1012" s="24"/>
      <c r="C1012" s="4"/>
      <c r="D1012" s="5"/>
      <c r="E1012" s="5"/>
      <c r="F1012" s="5"/>
      <c r="G1012" s="5"/>
      <c r="H1012" s="7"/>
      <c r="I1012" s="2"/>
      <c r="J1012" s="2"/>
      <c r="K1012" s="2"/>
      <c r="L1012" s="2"/>
      <c r="M1012" s="2"/>
      <c r="N1012" s="2"/>
    </row>
    <row r="1013" spans="1:14" s="6" customFormat="1">
      <c r="A1013" s="2"/>
      <c r="B1013" s="24"/>
      <c r="C1013" s="4"/>
      <c r="D1013" s="5"/>
      <c r="E1013" s="5"/>
      <c r="F1013" s="5"/>
      <c r="G1013" s="5"/>
      <c r="H1013" s="7"/>
      <c r="I1013" s="2"/>
      <c r="J1013" s="2"/>
      <c r="K1013" s="2"/>
      <c r="L1013" s="2"/>
      <c r="M1013" s="2"/>
      <c r="N1013" s="2"/>
    </row>
    <row r="1014" spans="1:14" s="6" customFormat="1">
      <c r="A1014" s="2"/>
      <c r="B1014" s="24"/>
      <c r="C1014" s="4"/>
      <c r="D1014" s="5"/>
      <c r="E1014" s="5"/>
      <c r="F1014" s="5"/>
      <c r="G1014" s="5"/>
      <c r="H1014" s="7"/>
      <c r="I1014" s="2"/>
      <c r="J1014" s="2"/>
      <c r="K1014" s="2"/>
      <c r="L1014" s="2"/>
      <c r="M1014" s="2"/>
      <c r="N1014" s="2"/>
    </row>
    <row r="1015" spans="1:14" s="6" customFormat="1">
      <c r="A1015" s="2"/>
      <c r="B1015" s="24"/>
      <c r="C1015" s="4"/>
      <c r="D1015" s="5"/>
      <c r="E1015" s="5"/>
      <c r="F1015" s="5"/>
      <c r="G1015" s="5"/>
      <c r="H1015" s="7"/>
      <c r="I1015" s="2"/>
      <c r="J1015" s="2"/>
      <c r="K1015" s="2"/>
      <c r="L1015" s="2"/>
      <c r="M1015" s="2"/>
      <c r="N1015" s="2"/>
    </row>
    <row r="1016" spans="1:14" s="6" customFormat="1">
      <c r="A1016" s="2"/>
      <c r="B1016" s="24"/>
      <c r="C1016" s="4"/>
      <c r="D1016" s="5"/>
      <c r="E1016" s="5"/>
      <c r="F1016" s="5"/>
      <c r="G1016" s="5"/>
      <c r="H1016" s="7"/>
      <c r="I1016" s="2"/>
      <c r="J1016" s="2"/>
      <c r="K1016" s="2"/>
      <c r="L1016" s="2"/>
      <c r="M1016" s="2"/>
      <c r="N1016" s="2"/>
    </row>
    <row r="1017" spans="1:14" s="6" customFormat="1">
      <c r="A1017" s="2"/>
      <c r="B1017" s="24"/>
      <c r="C1017" s="4"/>
      <c r="D1017" s="5"/>
      <c r="E1017" s="5"/>
      <c r="F1017" s="5"/>
      <c r="G1017" s="5"/>
      <c r="H1017" s="7"/>
      <c r="I1017" s="2"/>
      <c r="J1017" s="2"/>
      <c r="K1017" s="2"/>
      <c r="L1017" s="2"/>
      <c r="M1017" s="2"/>
      <c r="N1017" s="2"/>
    </row>
    <row r="1018" spans="1:14" s="6" customFormat="1">
      <c r="A1018" s="2"/>
      <c r="B1018" s="24"/>
      <c r="C1018" s="4"/>
      <c r="D1018" s="5"/>
      <c r="E1018" s="5"/>
      <c r="F1018" s="5"/>
      <c r="G1018" s="5"/>
      <c r="H1018" s="7"/>
      <c r="I1018" s="2"/>
      <c r="J1018" s="2"/>
      <c r="K1018" s="2"/>
      <c r="L1018" s="2"/>
      <c r="M1018" s="2"/>
      <c r="N1018" s="2"/>
    </row>
    <row r="1019" spans="1:14" s="6" customFormat="1">
      <c r="A1019" s="2"/>
      <c r="B1019" s="24"/>
      <c r="C1019" s="4"/>
      <c r="D1019" s="5"/>
      <c r="E1019" s="5"/>
      <c r="F1019" s="5"/>
      <c r="G1019" s="5"/>
      <c r="H1019" s="7"/>
      <c r="I1019" s="2"/>
      <c r="J1019" s="2"/>
      <c r="K1019" s="2"/>
      <c r="L1019" s="2"/>
      <c r="M1019" s="2"/>
      <c r="N1019" s="2"/>
    </row>
    <row r="1020" spans="1:14" s="6" customFormat="1">
      <c r="A1020" s="2"/>
      <c r="B1020" s="24"/>
      <c r="C1020" s="4"/>
      <c r="D1020" s="5"/>
      <c r="E1020" s="5"/>
      <c r="F1020" s="5"/>
      <c r="G1020" s="5"/>
      <c r="H1020" s="7"/>
      <c r="I1020" s="2"/>
      <c r="J1020" s="2"/>
      <c r="K1020" s="2"/>
      <c r="L1020" s="2"/>
      <c r="M1020" s="2"/>
      <c r="N1020" s="2"/>
    </row>
    <row r="1021" spans="1:14" s="6" customFormat="1">
      <c r="A1021" s="2"/>
      <c r="B1021" s="24"/>
      <c r="C1021" s="4"/>
      <c r="D1021" s="5"/>
      <c r="E1021" s="5"/>
      <c r="F1021" s="5"/>
      <c r="G1021" s="5"/>
      <c r="H1021" s="7"/>
      <c r="I1021" s="2"/>
      <c r="J1021" s="2"/>
      <c r="K1021" s="2"/>
      <c r="L1021" s="2"/>
      <c r="M1021" s="2"/>
      <c r="N1021" s="2"/>
    </row>
    <row r="1022" spans="1:14" s="6" customFormat="1">
      <c r="A1022" s="2"/>
      <c r="B1022" s="24"/>
      <c r="C1022" s="4"/>
      <c r="D1022" s="5"/>
      <c r="E1022" s="5"/>
      <c r="F1022" s="5"/>
      <c r="G1022" s="5"/>
      <c r="H1022" s="7"/>
      <c r="I1022" s="2"/>
      <c r="J1022" s="2"/>
      <c r="K1022" s="2"/>
      <c r="L1022" s="2"/>
      <c r="M1022" s="2"/>
      <c r="N1022" s="2"/>
    </row>
    <row r="1023" spans="1:14" s="6" customFormat="1">
      <c r="A1023" s="2"/>
      <c r="B1023" s="24"/>
      <c r="C1023" s="4"/>
      <c r="D1023" s="5"/>
      <c r="E1023" s="5"/>
      <c r="F1023" s="5"/>
      <c r="G1023" s="5"/>
      <c r="H1023" s="7"/>
      <c r="I1023" s="2"/>
      <c r="J1023" s="2"/>
      <c r="K1023" s="2"/>
      <c r="L1023" s="2"/>
      <c r="M1023" s="2"/>
      <c r="N1023" s="2"/>
    </row>
    <row r="1024" spans="1:14" s="6" customFormat="1">
      <c r="A1024" s="2"/>
      <c r="B1024" s="24"/>
      <c r="C1024" s="4"/>
      <c r="D1024" s="5"/>
      <c r="E1024" s="5"/>
      <c r="F1024" s="5"/>
      <c r="G1024" s="5"/>
      <c r="H1024" s="7"/>
      <c r="I1024" s="2"/>
      <c r="J1024" s="2"/>
      <c r="K1024" s="2"/>
      <c r="L1024" s="2"/>
      <c r="M1024" s="2"/>
      <c r="N1024" s="2"/>
    </row>
    <row r="1025" spans="1:14" s="6" customFormat="1">
      <c r="A1025" s="2"/>
      <c r="B1025" s="24"/>
      <c r="C1025" s="4"/>
      <c r="D1025" s="5"/>
      <c r="E1025" s="5"/>
      <c r="F1025" s="5"/>
      <c r="G1025" s="5"/>
      <c r="H1025" s="7"/>
      <c r="I1025" s="2"/>
      <c r="J1025" s="2"/>
      <c r="K1025" s="2"/>
      <c r="L1025" s="2"/>
      <c r="M1025" s="2"/>
      <c r="N1025" s="2"/>
    </row>
    <row r="1026" spans="1:14" s="6" customFormat="1">
      <c r="A1026" s="2"/>
      <c r="B1026" s="24"/>
      <c r="C1026" s="4"/>
      <c r="D1026" s="5"/>
      <c r="E1026" s="5"/>
      <c r="F1026" s="5"/>
      <c r="G1026" s="5"/>
      <c r="H1026" s="7"/>
      <c r="I1026" s="2"/>
      <c r="J1026" s="2"/>
      <c r="K1026" s="2"/>
      <c r="L1026" s="2"/>
      <c r="M1026" s="2"/>
      <c r="N1026" s="2"/>
    </row>
    <row r="1027" spans="1:14" s="6" customFormat="1">
      <c r="A1027" s="2"/>
      <c r="B1027" s="24"/>
      <c r="C1027" s="4"/>
      <c r="D1027" s="5"/>
      <c r="E1027" s="5"/>
      <c r="F1027" s="5"/>
      <c r="G1027" s="5"/>
      <c r="H1027" s="7"/>
      <c r="I1027" s="2"/>
      <c r="J1027" s="2"/>
      <c r="K1027" s="2"/>
      <c r="L1027" s="2"/>
      <c r="M1027" s="2"/>
      <c r="N1027" s="2"/>
    </row>
    <row r="1028" spans="1:14" s="6" customFormat="1">
      <c r="A1028" s="2"/>
      <c r="B1028" s="24"/>
      <c r="C1028" s="4"/>
      <c r="D1028" s="5"/>
      <c r="E1028" s="5"/>
      <c r="F1028" s="5"/>
      <c r="G1028" s="5"/>
      <c r="H1028" s="7"/>
      <c r="I1028" s="2"/>
      <c r="J1028" s="2"/>
      <c r="K1028" s="2"/>
      <c r="L1028" s="2"/>
      <c r="M1028" s="2"/>
      <c r="N1028" s="2"/>
    </row>
    <row r="1029" spans="1:14" s="6" customFormat="1">
      <c r="A1029" s="2"/>
      <c r="B1029" s="24"/>
      <c r="C1029" s="4"/>
      <c r="D1029" s="5"/>
      <c r="E1029" s="5"/>
      <c r="F1029" s="5"/>
      <c r="G1029" s="5"/>
      <c r="H1029" s="7"/>
      <c r="I1029" s="2"/>
      <c r="J1029" s="2"/>
      <c r="K1029" s="2"/>
      <c r="L1029" s="2"/>
      <c r="M1029" s="2"/>
      <c r="N1029" s="2"/>
    </row>
    <row r="1030" spans="1:14" s="6" customFormat="1">
      <c r="A1030" s="2"/>
      <c r="B1030" s="24"/>
      <c r="C1030" s="4"/>
      <c r="D1030" s="5"/>
      <c r="E1030" s="5"/>
      <c r="F1030" s="5"/>
      <c r="G1030" s="5"/>
      <c r="H1030" s="7"/>
      <c r="I1030" s="2"/>
      <c r="J1030" s="2"/>
      <c r="K1030" s="2"/>
      <c r="L1030" s="2"/>
      <c r="M1030" s="2"/>
      <c r="N1030" s="2"/>
    </row>
    <row r="1031" spans="1:14" s="6" customFormat="1">
      <c r="A1031" s="2"/>
      <c r="B1031" s="24"/>
      <c r="C1031" s="4"/>
      <c r="D1031" s="5"/>
      <c r="E1031" s="5"/>
      <c r="F1031" s="5"/>
      <c r="G1031" s="5"/>
      <c r="H1031" s="7"/>
      <c r="I1031" s="2"/>
      <c r="J1031" s="2"/>
      <c r="K1031" s="2"/>
      <c r="L1031" s="2"/>
      <c r="M1031" s="2"/>
      <c r="N1031" s="2"/>
    </row>
    <row r="1032" spans="1:14" s="6" customFormat="1">
      <c r="A1032" s="2"/>
      <c r="B1032" s="24"/>
      <c r="C1032" s="4"/>
      <c r="D1032" s="5"/>
      <c r="E1032" s="5"/>
      <c r="F1032" s="5"/>
      <c r="G1032" s="5"/>
      <c r="H1032" s="7"/>
      <c r="I1032" s="2"/>
      <c r="J1032" s="2"/>
      <c r="K1032" s="2"/>
      <c r="L1032" s="2"/>
      <c r="M1032" s="2"/>
      <c r="N1032" s="2"/>
    </row>
    <row r="1033" spans="1:14" s="6" customFormat="1">
      <c r="A1033" s="2"/>
      <c r="B1033" s="24"/>
      <c r="C1033" s="4"/>
      <c r="D1033" s="5"/>
      <c r="E1033" s="5"/>
      <c r="F1033" s="5"/>
      <c r="G1033" s="5"/>
      <c r="H1033" s="7"/>
      <c r="I1033" s="2"/>
      <c r="J1033" s="2"/>
      <c r="K1033" s="2"/>
      <c r="L1033" s="2"/>
      <c r="M1033" s="2"/>
      <c r="N1033" s="2"/>
    </row>
    <row r="1034" spans="1:14" s="6" customFormat="1">
      <c r="A1034" s="2"/>
      <c r="B1034" s="24"/>
      <c r="C1034" s="4"/>
      <c r="D1034" s="5"/>
      <c r="E1034" s="5"/>
      <c r="F1034" s="5"/>
      <c r="G1034" s="5"/>
      <c r="H1034" s="7"/>
      <c r="I1034" s="2"/>
      <c r="J1034" s="2"/>
      <c r="K1034" s="2"/>
      <c r="L1034" s="2"/>
      <c r="M1034" s="2"/>
      <c r="N1034" s="2"/>
    </row>
    <row r="1035" spans="1:14" s="6" customFormat="1">
      <c r="A1035" s="2"/>
      <c r="B1035" s="24"/>
      <c r="C1035" s="4"/>
      <c r="D1035" s="5"/>
      <c r="E1035" s="5"/>
      <c r="F1035" s="5"/>
      <c r="G1035" s="5"/>
      <c r="H1035" s="7"/>
      <c r="I1035" s="2"/>
      <c r="J1035" s="2"/>
      <c r="K1035" s="2"/>
      <c r="L1035" s="2"/>
      <c r="M1035" s="2"/>
      <c r="N1035" s="2"/>
    </row>
    <row r="1036" spans="1:14" s="6" customFormat="1">
      <c r="A1036" s="2"/>
      <c r="B1036" s="24"/>
      <c r="C1036" s="4"/>
      <c r="D1036" s="5"/>
      <c r="E1036" s="5"/>
      <c r="F1036" s="5"/>
      <c r="G1036" s="5"/>
      <c r="H1036" s="7"/>
      <c r="I1036" s="2"/>
      <c r="J1036" s="2"/>
      <c r="K1036" s="2"/>
      <c r="L1036" s="2"/>
      <c r="M1036" s="2"/>
      <c r="N1036" s="2"/>
    </row>
    <row r="1037" spans="1:14" s="6" customFormat="1">
      <c r="A1037" s="2"/>
      <c r="B1037" s="24"/>
      <c r="C1037" s="4"/>
      <c r="D1037" s="5"/>
      <c r="E1037" s="5"/>
      <c r="F1037" s="5"/>
      <c r="G1037" s="5"/>
      <c r="H1037" s="7"/>
      <c r="I1037" s="2"/>
      <c r="J1037" s="2"/>
      <c r="K1037" s="2"/>
      <c r="L1037" s="2"/>
      <c r="M1037" s="2"/>
      <c r="N1037" s="2"/>
    </row>
    <row r="1038" spans="1:14" s="6" customFormat="1">
      <c r="A1038" s="2"/>
      <c r="B1038" s="24"/>
      <c r="C1038" s="4"/>
      <c r="D1038" s="5"/>
      <c r="E1038" s="5"/>
      <c r="F1038" s="5"/>
      <c r="G1038" s="5"/>
      <c r="H1038" s="7"/>
      <c r="I1038" s="2"/>
      <c r="J1038" s="2"/>
      <c r="K1038" s="2"/>
      <c r="L1038" s="2"/>
      <c r="M1038" s="2"/>
      <c r="N1038" s="2"/>
    </row>
    <row r="1039" spans="1:14" s="6" customFormat="1">
      <c r="A1039" s="2"/>
      <c r="B1039" s="24"/>
      <c r="C1039" s="4"/>
      <c r="D1039" s="5"/>
      <c r="E1039" s="5"/>
      <c r="F1039" s="5"/>
      <c r="G1039" s="5"/>
      <c r="H1039" s="7"/>
      <c r="I1039" s="2"/>
      <c r="J1039" s="2"/>
      <c r="K1039" s="2"/>
      <c r="L1039" s="2"/>
      <c r="M1039" s="2"/>
      <c r="N1039" s="2"/>
    </row>
    <row r="1040" spans="1:14" s="6" customFormat="1">
      <c r="A1040" s="2"/>
      <c r="B1040" s="24"/>
      <c r="C1040" s="4"/>
      <c r="D1040" s="5"/>
      <c r="E1040" s="5"/>
      <c r="F1040" s="5"/>
      <c r="G1040" s="5"/>
      <c r="H1040" s="7"/>
      <c r="I1040" s="2"/>
      <c r="J1040" s="2"/>
      <c r="K1040" s="2"/>
      <c r="L1040" s="2"/>
      <c r="M1040" s="2"/>
      <c r="N1040" s="2"/>
    </row>
    <row r="1041" spans="1:14" s="6" customFormat="1">
      <c r="A1041" s="2"/>
      <c r="B1041" s="24"/>
      <c r="C1041" s="4"/>
      <c r="D1041" s="5"/>
      <c r="E1041" s="5"/>
      <c r="F1041" s="5"/>
      <c r="G1041" s="5"/>
      <c r="H1041" s="7"/>
      <c r="I1041" s="2"/>
      <c r="J1041" s="2"/>
      <c r="K1041" s="2"/>
      <c r="L1041" s="2"/>
      <c r="M1041" s="2"/>
      <c r="N1041" s="2"/>
    </row>
    <row r="1042" spans="1:14" s="6" customFormat="1">
      <c r="A1042" s="2"/>
      <c r="B1042" s="24"/>
      <c r="C1042" s="4"/>
      <c r="D1042" s="5"/>
      <c r="E1042" s="5"/>
      <c r="F1042" s="5"/>
      <c r="G1042" s="5"/>
      <c r="H1042" s="7"/>
      <c r="I1042" s="2"/>
      <c r="J1042" s="2"/>
      <c r="K1042" s="2"/>
      <c r="L1042" s="2"/>
      <c r="M1042" s="2"/>
      <c r="N1042" s="2"/>
    </row>
    <row r="1043" spans="1:14" s="6" customFormat="1">
      <c r="A1043" s="2"/>
      <c r="B1043" s="24"/>
      <c r="C1043" s="4"/>
      <c r="D1043" s="5"/>
      <c r="E1043" s="5"/>
      <c r="F1043" s="5"/>
      <c r="G1043" s="5"/>
      <c r="H1043" s="7"/>
      <c r="I1043" s="2"/>
      <c r="J1043" s="2"/>
      <c r="K1043" s="2"/>
      <c r="L1043" s="2"/>
      <c r="M1043" s="2"/>
      <c r="N1043" s="2"/>
    </row>
    <row r="1044" spans="1:14" s="6" customFormat="1">
      <c r="A1044" s="2"/>
      <c r="B1044" s="24"/>
      <c r="C1044" s="4"/>
      <c r="D1044" s="5"/>
      <c r="E1044" s="5"/>
      <c r="F1044" s="5"/>
      <c r="G1044" s="5"/>
      <c r="H1044" s="7"/>
      <c r="I1044" s="2"/>
      <c r="J1044" s="2"/>
      <c r="K1044" s="2"/>
      <c r="L1044" s="2"/>
      <c r="M1044" s="2"/>
      <c r="N1044" s="2"/>
    </row>
    <row r="1045" spans="1:14" s="6" customFormat="1">
      <c r="A1045" s="2"/>
      <c r="B1045" s="24"/>
      <c r="C1045" s="4"/>
      <c r="D1045" s="5"/>
      <c r="E1045" s="5"/>
      <c r="F1045" s="5"/>
      <c r="G1045" s="5"/>
      <c r="H1045" s="7"/>
      <c r="I1045" s="2"/>
      <c r="J1045" s="2"/>
      <c r="K1045" s="2"/>
      <c r="L1045" s="2"/>
      <c r="M1045" s="2"/>
      <c r="N1045" s="2"/>
    </row>
    <row r="1046" spans="1:14" s="6" customFormat="1">
      <c r="A1046" s="2"/>
      <c r="B1046" s="24"/>
      <c r="C1046" s="4"/>
      <c r="D1046" s="5"/>
      <c r="E1046" s="5"/>
      <c r="F1046" s="5"/>
      <c r="G1046" s="5"/>
      <c r="H1046" s="7"/>
      <c r="I1046" s="2"/>
      <c r="J1046" s="2"/>
      <c r="K1046" s="2"/>
      <c r="L1046" s="2"/>
      <c r="M1046" s="2"/>
      <c r="N1046" s="2"/>
    </row>
    <row r="1047" spans="1:14" s="6" customFormat="1">
      <c r="A1047" s="2"/>
      <c r="B1047" s="24"/>
      <c r="C1047" s="4"/>
      <c r="D1047" s="5"/>
      <c r="E1047" s="5"/>
      <c r="F1047" s="5"/>
      <c r="G1047" s="5"/>
      <c r="H1047" s="7"/>
      <c r="I1047" s="2"/>
      <c r="J1047" s="2"/>
      <c r="K1047" s="2"/>
      <c r="L1047" s="2"/>
      <c r="M1047" s="2"/>
      <c r="N1047" s="2"/>
    </row>
    <row r="1048" spans="1:14" s="6" customFormat="1">
      <c r="A1048" s="2"/>
      <c r="B1048" s="24"/>
      <c r="C1048" s="4"/>
      <c r="D1048" s="5"/>
      <c r="E1048" s="5"/>
      <c r="F1048" s="5"/>
      <c r="G1048" s="5"/>
      <c r="H1048" s="7"/>
      <c r="I1048" s="2"/>
      <c r="J1048" s="2"/>
      <c r="K1048" s="2"/>
      <c r="L1048" s="2"/>
      <c r="M1048" s="2"/>
      <c r="N1048" s="2"/>
    </row>
    <row r="1049" spans="1:14" s="6" customFormat="1">
      <c r="A1049" s="2"/>
      <c r="B1049" s="24"/>
      <c r="C1049" s="4"/>
      <c r="D1049" s="5"/>
      <c r="E1049" s="5"/>
      <c r="F1049" s="5"/>
      <c r="G1049" s="5"/>
      <c r="H1049" s="7"/>
      <c r="I1049" s="2"/>
      <c r="J1049" s="2"/>
      <c r="K1049" s="2"/>
      <c r="L1049" s="2"/>
      <c r="M1049" s="2"/>
      <c r="N1049" s="2"/>
    </row>
    <row r="1050" spans="1:14" s="6" customFormat="1">
      <c r="A1050" s="2"/>
      <c r="B1050" s="24"/>
      <c r="C1050" s="4"/>
      <c r="D1050" s="5"/>
      <c r="E1050" s="5"/>
      <c r="F1050" s="5"/>
      <c r="G1050" s="5"/>
      <c r="H1050" s="7"/>
      <c r="I1050" s="2"/>
      <c r="J1050" s="2"/>
      <c r="K1050" s="2"/>
      <c r="L1050" s="2"/>
      <c r="M1050" s="2"/>
      <c r="N1050" s="2"/>
    </row>
    <row r="1051" spans="1:14" s="6" customFormat="1">
      <c r="A1051" s="2"/>
      <c r="B1051" s="24"/>
      <c r="C1051" s="4"/>
      <c r="D1051" s="5"/>
      <c r="E1051" s="5"/>
      <c r="F1051" s="5"/>
      <c r="G1051" s="5"/>
      <c r="H1051" s="7"/>
      <c r="I1051" s="2"/>
      <c r="J1051" s="2"/>
      <c r="K1051" s="2"/>
      <c r="L1051" s="2"/>
      <c r="M1051" s="2"/>
      <c r="N1051" s="2"/>
    </row>
    <row r="1052" spans="1:14" s="6" customFormat="1">
      <c r="A1052" s="2"/>
      <c r="B1052" s="24"/>
      <c r="C1052" s="4"/>
      <c r="D1052" s="5"/>
      <c r="E1052" s="5"/>
      <c r="F1052" s="5"/>
      <c r="G1052" s="5"/>
      <c r="H1052" s="7"/>
      <c r="I1052" s="2"/>
      <c r="J1052" s="2"/>
      <c r="K1052" s="2"/>
      <c r="L1052" s="2"/>
      <c r="M1052" s="2"/>
      <c r="N1052" s="2"/>
    </row>
    <row r="1053" spans="1:14" s="6" customFormat="1">
      <c r="A1053" s="2"/>
      <c r="B1053" s="24"/>
      <c r="C1053" s="4"/>
      <c r="D1053" s="5"/>
      <c r="E1053" s="5"/>
      <c r="F1053" s="5"/>
      <c r="G1053" s="5"/>
      <c r="H1053" s="7"/>
      <c r="I1053" s="2"/>
      <c r="J1053" s="2"/>
      <c r="K1053" s="2"/>
      <c r="L1053" s="2"/>
      <c r="M1053" s="2"/>
      <c r="N1053" s="2"/>
    </row>
    <row r="1054" spans="1:14" s="6" customFormat="1">
      <c r="A1054" s="2"/>
      <c r="B1054" s="24"/>
      <c r="C1054" s="4"/>
      <c r="D1054" s="5"/>
      <c r="E1054" s="5"/>
      <c r="F1054" s="5"/>
      <c r="G1054" s="5"/>
      <c r="H1054" s="7"/>
      <c r="I1054" s="2"/>
      <c r="J1054" s="2"/>
      <c r="K1054" s="2"/>
      <c r="L1054" s="2"/>
      <c r="M1054" s="2"/>
      <c r="N1054" s="2"/>
    </row>
    <row r="1055" spans="1:14" s="6" customFormat="1">
      <c r="A1055" s="2"/>
      <c r="B1055" s="24"/>
      <c r="C1055" s="4"/>
      <c r="D1055" s="5"/>
      <c r="E1055" s="5"/>
      <c r="F1055" s="5"/>
      <c r="G1055" s="5"/>
      <c r="H1055" s="7"/>
      <c r="I1055" s="2"/>
      <c r="J1055" s="2"/>
      <c r="K1055" s="2"/>
      <c r="L1055" s="2"/>
      <c r="M1055" s="2"/>
      <c r="N1055" s="2"/>
    </row>
    <row r="1056" spans="1:14" s="6" customFormat="1">
      <c r="A1056" s="2"/>
      <c r="B1056" s="24"/>
      <c r="C1056" s="4"/>
      <c r="D1056" s="5"/>
      <c r="E1056" s="5"/>
      <c r="F1056" s="5"/>
      <c r="G1056" s="5"/>
      <c r="H1056" s="7"/>
      <c r="I1056" s="2"/>
      <c r="J1056" s="2"/>
      <c r="K1056" s="2"/>
      <c r="L1056" s="2"/>
      <c r="M1056" s="2"/>
      <c r="N1056" s="2"/>
    </row>
    <row r="1057" spans="1:14" s="6" customFormat="1">
      <c r="A1057" s="2"/>
      <c r="B1057" s="24"/>
      <c r="C1057" s="4"/>
      <c r="D1057" s="5"/>
      <c r="E1057" s="5"/>
      <c r="F1057" s="5"/>
      <c r="G1057" s="5"/>
      <c r="H1057" s="7"/>
      <c r="I1057" s="2"/>
      <c r="J1057" s="2"/>
      <c r="K1057" s="2"/>
      <c r="L1057" s="2"/>
      <c r="M1057" s="2"/>
      <c r="N1057" s="2"/>
    </row>
    <row r="1058" spans="1:14" s="6" customFormat="1">
      <c r="A1058" s="2"/>
      <c r="B1058" s="24"/>
      <c r="C1058" s="4"/>
      <c r="D1058" s="5"/>
      <c r="E1058" s="5"/>
      <c r="F1058" s="5"/>
      <c r="G1058" s="5"/>
      <c r="H1058" s="7"/>
      <c r="I1058" s="2"/>
      <c r="J1058" s="2"/>
      <c r="K1058" s="2"/>
      <c r="L1058" s="2"/>
      <c r="M1058" s="2"/>
      <c r="N1058" s="2"/>
    </row>
    <row r="1059" spans="1:14" s="6" customFormat="1">
      <c r="A1059" s="2"/>
      <c r="B1059" s="24"/>
      <c r="C1059" s="4"/>
      <c r="D1059" s="5"/>
      <c r="E1059" s="5"/>
      <c r="F1059" s="5"/>
      <c r="G1059" s="5"/>
      <c r="H1059" s="7"/>
      <c r="I1059" s="2"/>
      <c r="J1059" s="2"/>
      <c r="K1059" s="2"/>
      <c r="L1059" s="2"/>
      <c r="M1059" s="2"/>
      <c r="N1059" s="2"/>
    </row>
    <row r="1060" spans="1:14" s="6" customFormat="1">
      <c r="A1060" s="2"/>
      <c r="B1060" s="24"/>
      <c r="C1060" s="4"/>
      <c r="D1060" s="5"/>
      <c r="E1060" s="5"/>
      <c r="F1060" s="5"/>
      <c r="G1060" s="5"/>
      <c r="H1060" s="7"/>
      <c r="I1060" s="2"/>
      <c r="J1060" s="2"/>
      <c r="K1060" s="2"/>
      <c r="L1060" s="2"/>
      <c r="M1060" s="2"/>
      <c r="N1060" s="2"/>
    </row>
    <row r="1061" spans="1:14" s="6" customFormat="1">
      <c r="A1061" s="2"/>
      <c r="B1061" s="24"/>
      <c r="C1061" s="4"/>
      <c r="D1061" s="5"/>
      <c r="E1061" s="5"/>
      <c r="F1061" s="5"/>
      <c r="G1061" s="5"/>
      <c r="H1061" s="7"/>
      <c r="I1061" s="2"/>
      <c r="J1061" s="2"/>
      <c r="K1061" s="2"/>
      <c r="L1061" s="2"/>
      <c r="M1061" s="2"/>
      <c r="N1061" s="2"/>
    </row>
    <row r="1062" spans="1:14" s="6" customFormat="1">
      <c r="A1062" s="2"/>
      <c r="B1062" s="24"/>
      <c r="C1062" s="4"/>
      <c r="D1062" s="5"/>
      <c r="E1062" s="5"/>
      <c r="F1062" s="5"/>
      <c r="G1062" s="5"/>
      <c r="H1062" s="7"/>
      <c r="I1062" s="2"/>
      <c r="J1062" s="2"/>
      <c r="K1062" s="2"/>
      <c r="L1062" s="2"/>
      <c r="M1062" s="2"/>
      <c r="N1062" s="2"/>
    </row>
    <row r="1063" spans="1:14" s="6" customFormat="1">
      <c r="A1063" s="2"/>
      <c r="B1063" s="24"/>
      <c r="C1063" s="4"/>
      <c r="D1063" s="5"/>
      <c r="E1063" s="5"/>
      <c r="F1063" s="5"/>
      <c r="G1063" s="5"/>
      <c r="H1063" s="7"/>
      <c r="I1063" s="2"/>
      <c r="J1063" s="2"/>
      <c r="K1063" s="2"/>
      <c r="L1063" s="2"/>
      <c r="M1063" s="2"/>
      <c r="N1063" s="2"/>
    </row>
    <row r="1064" spans="1:14" s="6" customFormat="1">
      <c r="A1064" s="2"/>
      <c r="B1064" s="24"/>
      <c r="C1064" s="4"/>
      <c r="D1064" s="5"/>
      <c r="E1064" s="5"/>
      <c r="F1064" s="5"/>
      <c r="G1064" s="5"/>
      <c r="H1064" s="7"/>
      <c r="I1064" s="2"/>
      <c r="J1064" s="2"/>
      <c r="K1064" s="2"/>
      <c r="L1064" s="2"/>
      <c r="M1064" s="2"/>
      <c r="N1064" s="2"/>
    </row>
    <row r="1065" spans="1:14" s="6" customFormat="1">
      <c r="A1065" s="2"/>
      <c r="B1065" s="24"/>
      <c r="C1065" s="4"/>
      <c r="D1065" s="5"/>
      <c r="E1065" s="5"/>
      <c r="F1065" s="5"/>
      <c r="G1065" s="5"/>
      <c r="H1065" s="7"/>
      <c r="I1065" s="2"/>
      <c r="J1065" s="2"/>
      <c r="K1065" s="2"/>
      <c r="L1065" s="2"/>
      <c r="M1065" s="2"/>
      <c r="N1065" s="2"/>
    </row>
    <row r="1066" spans="1:14" s="6" customFormat="1">
      <c r="A1066" s="2"/>
      <c r="B1066" s="24"/>
      <c r="C1066" s="4"/>
      <c r="D1066" s="5"/>
      <c r="E1066" s="5"/>
      <c r="F1066" s="5"/>
      <c r="G1066" s="5"/>
      <c r="H1066" s="7"/>
      <c r="I1066" s="2"/>
      <c r="J1066" s="2"/>
      <c r="K1066" s="2"/>
      <c r="L1066" s="2"/>
      <c r="M1066" s="2"/>
      <c r="N1066" s="2"/>
    </row>
    <row r="1067" spans="1:14" s="6" customFormat="1">
      <c r="A1067" s="2"/>
      <c r="B1067" s="24"/>
      <c r="C1067" s="4"/>
      <c r="D1067" s="5"/>
      <c r="E1067" s="5"/>
      <c r="F1067" s="5"/>
      <c r="G1067" s="5"/>
      <c r="H1067" s="7"/>
      <c r="I1067" s="2"/>
      <c r="J1067" s="2"/>
      <c r="K1067" s="2"/>
      <c r="L1067" s="2"/>
      <c r="M1067" s="2"/>
      <c r="N1067" s="2"/>
    </row>
    <row r="1068" spans="1:14" s="6" customFormat="1">
      <c r="A1068" s="2"/>
      <c r="B1068" s="24"/>
      <c r="C1068" s="4"/>
      <c r="D1068" s="5"/>
      <c r="E1068" s="5"/>
      <c r="F1068" s="5"/>
      <c r="G1068" s="5"/>
      <c r="H1068" s="7"/>
      <c r="I1068" s="2"/>
      <c r="J1068" s="2"/>
      <c r="K1068" s="2"/>
      <c r="L1068" s="2"/>
      <c r="M1068" s="2"/>
      <c r="N1068" s="2"/>
    </row>
    <row r="1069" spans="1:14" s="6" customFormat="1">
      <c r="A1069" s="2"/>
      <c r="B1069" s="24"/>
      <c r="C1069" s="4"/>
      <c r="D1069" s="5"/>
      <c r="E1069" s="5"/>
      <c r="F1069" s="5"/>
      <c r="G1069" s="5"/>
      <c r="H1069" s="7"/>
      <c r="I1069" s="2"/>
      <c r="J1069" s="2"/>
      <c r="K1069" s="2"/>
      <c r="L1069" s="2"/>
      <c r="M1069" s="2"/>
      <c r="N1069" s="2"/>
    </row>
    <row r="1070" spans="1:14" s="6" customFormat="1">
      <c r="A1070" s="2"/>
      <c r="B1070" s="24"/>
      <c r="C1070" s="4"/>
      <c r="D1070" s="5"/>
      <c r="E1070" s="5"/>
      <c r="F1070" s="5"/>
      <c r="G1070" s="5"/>
      <c r="H1070" s="7"/>
      <c r="I1070" s="2"/>
      <c r="J1070" s="2"/>
      <c r="K1070" s="2"/>
      <c r="L1070" s="2"/>
      <c r="M1070" s="2"/>
      <c r="N1070" s="2"/>
    </row>
    <row r="1071" spans="1:14" s="6" customFormat="1">
      <c r="A1071" s="2"/>
      <c r="B1071" s="24"/>
      <c r="C1071" s="4"/>
      <c r="D1071" s="5"/>
      <c r="E1071" s="5"/>
      <c r="F1071" s="5"/>
      <c r="G1071" s="5"/>
      <c r="H1071" s="7"/>
      <c r="I1071" s="2"/>
      <c r="J1071" s="2"/>
      <c r="K1071" s="2"/>
      <c r="L1071" s="2"/>
      <c r="M1071" s="2"/>
      <c r="N1071" s="2"/>
    </row>
    <row r="1072" spans="1:14" s="6" customFormat="1">
      <c r="A1072" s="2"/>
      <c r="B1072" s="24"/>
      <c r="C1072" s="4"/>
      <c r="D1072" s="5"/>
      <c r="E1072" s="5"/>
      <c r="F1072" s="5"/>
      <c r="G1072" s="5"/>
      <c r="H1072" s="7"/>
      <c r="I1072" s="2"/>
      <c r="J1072" s="2"/>
      <c r="K1072" s="2"/>
      <c r="L1072" s="2"/>
      <c r="M1072" s="2"/>
      <c r="N1072" s="2"/>
    </row>
    <row r="1073" spans="1:14" s="6" customFormat="1">
      <c r="A1073" s="2"/>
      <c r="B1073" s="24"/>
      <c r="C1073" s="4"/>
      <c r="D1073" s="5"/>
      <c r="E1073" s="5"/>
      <c r="F1073" s="5"/>
      <c r="G1073" s="5"/>
      <c r="H1073" s="7"/>
      <c r="I1073" s="2"/>
      <c r="J1073" s="2"/>
      <c r="K1073" s="2"/>
      <c r="L1073" s="2"/>
      <c r="M1073" s="2"/>
      <c r="N1073" s="2"/>
    </row>
    <row r="1074" spans="1:14" s="6" customFormat="1">
      <c r="A1074" s="2"/>
      <c r="B1074" s="24"/>
      <c r="C1074" s="4"/>
      <c r="D1074" s="5"/>
      <c r="E1074" s="5"/>
      <c r="F1074" s="5"/>
      <c r="G1074" s="5"/>
      <c r="H1074" s="7"/>
      <c r="I1074" s="2"/>
      <c r="J1074" s="2"/>
      <c r="K1074" s="2"/>
      <c r="L1074" s="2"/>
      <c r="M1074" s="2"/>
      <c r="N1074" s="2"/>
    </row>
    <row r="1075" spans="1:14" s="6" customFormat="1">
      <c r="A1075" s="2"/>
      <c r="B1075" s="24"/>
      <c r="C1075" s="4"/>
      <c r="D1075" s="5"/>
      <c r="E1075" s="5"/>
      <c r="F1075" s="5"/>
      <c r="G1075" s="5"/>
      <c r="H1075" s="7"/>
      <c r="I1075" s="2"/>
      <c r="J1075" s="2"/>
      <c r="K1075" s="2"/>
      <c r="L1075" s="2"/>
      <c r="M1075" s="2"/>
      <c r="N1075" s="2"/>
    </row>
    <row r="1076" spans="1:14" s="6" customFormat="1">
      <c r="A1076" s="2"/>
      <c r="B1076" s="24"/>
      <c r="C1076" s="4"/>
      <c r="D1076" s="5"/>
      <c r="E1076" s="5"/>
      <c r="F1076" s="5"/>
      <c r="G1076" s="5"/>
      <c r="H1076" s="7"/>
      <c r="I1076" s="2"/>
      <c r="J1076" s="2"/>
      <c r="K1076" s="2"/>
      <c r="L1076" s="2"/>
      <c r="M1076" s="2"/>
      <c r="N1076" s="2"/>
    </row>
    <row r="1077" spans="1:14" s="6" customFormat="1">
      <c r="A1077" s="2"/>
      <c r="B1077" s="24"/>
      <c r="C1077" s="4"/>
      <c r="D1077" s="5"/>
      <c r="E1077" s="5"/>
      <c r="F1077" s="5"/>
      <c r="G1077" s="5"/>
      <c r="H1077" s="7"/>
      <c r="I1077" s="2"/>
      <c r="J1077" s="2"/>
      <c r="K1077" s="2"/>
      <c r="L1077" s="2"/>
      <c r="M1077" s="2"/>
      <c r="N1077" s="2"/>
    </row>
    <row r="1078" spans="1:14" s="6" customFormat="1">
      <c r="A1078" s="2"/>
      <c r="B1078" s="24"/>
      <c r="C1078" s="4"/>
      <c r="D1078" s="5"/>
      <c r="E1078" s="5"/>
      <c r="F1078" s="5"/>
      <c r="G1078" s="5"/>
      <c r="H1078" s="7"/>
      <c r="I1078" s="2"/>
      <c r="J1078" s="2"/>
      <c r="K1078" s="2"/>
      <c r="L1078" s="2"/>
      <c r="M1078" s="2"/>
      <c r="N1078" s="2"/>
    </row>
    <row r="1079" spans="1:14" s="6" customFormat="1">
      <c r="A1079" s="2"/>
      <c r="B1079" s="24"/>
      <c r="C1079" s="4"/>
      <c r="D1079" s="5"/>
      <c r="E1079" s="5"/>
      <c r="F1079" s="5"/>
      <c r="G1079" s="5"/>
      <c r="H1079" s="7"/>
      <c r="I1079" s="2"/>
      <c r="J1079" s="2"/>
      <c r="K1079" s="2"/>
      <c r="L1079" s="2"/>
      <c r="M1079" s="2"/>
      <c r="N1079" s="2"/>
    </row>
    <row r="1080" spans="1:14" s="6" customFormat="1">
      <c r="A1080" s="2"/>
      <c r="B1080" s="24"/>
      <c r="C1080" s="4"/>
      <c r="D1080" s="5"/>
      <c r="E1080" s="5"/>
      <c r="F1080" s="5"/>
      <c r="G1080" s="5"/>
      <c r="H1080" s="7"/>
      <c r="I1080" s="2"/>
      <c r="J1080" s="2"/>
      <c r="K1080" s="2"/>
      <c r="L1080" s="2"/>
      <c r="M1080" s="2"/>
      <c r="N1080" s="2"/>
    </row>
    <row r="1081" spans="1:14" s="6" customFormat="1">
      <c r="A1081" s="2"/>
      <c r="B1081" s="24"/>
      <c r="C1081" s="4"/>
      <c r="D1081" s="5"/>
      <c r="E1081" s="5"/>
      <c r="F1081" s="5"/>
      <c r="G1081" s="5"/>
      <c r="H1081" s="7"/>
      <c r="I1081" s="2"/>
      <c r="J1081" s="2"/>
      <c r="K1081" s="2"/>
      <c r="L1081" s="2"/>
      <c r="M1081" s="2"/>
      <c r="N1081" s="2"/>
    </row>
    <row r="1082" spans="1:14" s="6" customFormat="1">
      <c r="A1082" s="2"/>
      <c r="B1082" s="24"/>
      <c r="C1082" s="4"/>
      <c r="D1082" s="5"/>
      <c r="E1082" s="5"/>
      <c r="F1082" s="5"/>
      <c r="G1082" s="5"/>
      <c r="H1082" s="7"/>
      <c r="I1082" s="2"/>
      <c r="J1082" s="2"/>
      <c r="K1082" s="2"/>
      <c r="L1082" s="2"/>
      <c r="M1082" s="2"/>
      <c r="N1082" s="2"/>
    </row>
    <row r="1083" spans="1:14" s="6" customFormat="1">
      <c r="A1083" s="2"/>
      <c r="B1083" s="24"/>
      <c r="C1083" s="4"/>
      <c r="D1083" s="5"/>
      <c r="E1083" s="5"/>
      <c r="F1083" s="5"/>
      <c r="G1083" s="5"/>
      <c r="H1083" s="7"/>
      <c r="I1083" s="2"/>
      <c r="J1083" s="2"/>
      <c r="K1083" s="2"/>
      <c r="L1083" s="2"/>
      <c r="M1083" s="2"/>
      <c r="N1083" s="2"/>
    </row>
    <row r="1084" spans="1:14" s="6" customFormat="1">
      <c r="A1084" s="2"/>
      <c r="B1084" s="24"/>
      <c r="C1084" s="4"/>
      <c r="D1084" s="5"/>
      <c r="E1084" s="5"/>
      <c r="F1084" s="5"/>
      <c r="G1084" s="5"/>
      <c r="H1084" s="7"/>
      <c r="I1084" s="2"/>
      <c r="J1084" s="2"/>
      <c r="K1084" s="2"/>
      <c r="L1084" s="2"/>
      <c r="M1084" s="2"/>
      <c r="N1084" s="2"/>
    </row>
    <row r="1085" spans="1:14" s="6" customFormat="1">
      <c r="A1085" s="2"/>
      <c r="B1085" s="24"/>
      <c r="C1085" s="4"/>
      <c r="D1085" s="5"/>
      <c r="E1085" s="5"/>
      <c r="F1085" s="5"/>
      <c r="G1085" s="5"/>
      <c r="H1085" s="7"/>
      <c r="I1085" s="2"/>
      <c r="J1085" s="2"/>
      <c r="K1085" s="2"/>
      <c r="L1085" s="2"/>
      <c r="M1085" s="2"/>
      <c r="N1085" s="2"/>
    </row>
    <row r="1086" spans="1:14" s="6" customFormat="1">
      <c r="A1086" s="2"/>
      <c r="B1086" s="24"/>
      <c r="C1086" s="4"/>
      <c r="D1086" s="5"/>
      <c r="E1086" s="5"/>
      <c r="F1086" s="5"/>
      <c r="G1086" s="5"/>
      <c r="H1086" s="7"/>
      <c r="I1086" s="2"/>
      <c r="J1086" s="2"/>
      <c r="K1086" s="2"/>
      <c r="L1086" s="2"/>
      <c r="M1086" s="2"/>
      <c r="N1086" s="2"/>
    </row>
    <row r="1087" spans="1:14" s="6" customFormat="1">
      <c r="A1087" s="2"/>
      <c r="B1087" s="24"/>
      <c r="C1087" s="4"/>
      <c r="D1087" s="5"/>
      <c r="E1087" s="5"/>
      <c r="F1087" s="5"/>
      <c r="G1087" s="5"/>
      <c r="H1087" s="7"/>
      <c r="I1087" s="2"/>
      <c r="J1087" s="2"/>
      <c r="K1087" s="2"/>
      <c r="L1087" s="2"/>
      <c r="M1087" s="2"/>
      <c r="N1087" s="2"/>
    </row>
    <row r="1088" spans="1:14" s="6" customFormat="1">
      <c r="A1088" s="2"/>
      <c r="B1088" s="24"/>
      <c r="C1088" s="4"/>
      <c r="D1088" s="5"/>
      <c r="E1088" s="5"/>
      <c r="F1088" s="5"/>
      <c r="G1088" s="5"/>
      <c r="H1088" s="7"/>
      <c r="I1088" s="2"/>
      <c r="J1088" s="2"/>
      <c r="K1088" s="2"/>
      <c r="L1088" s="2"/>
      <c r="M1088" s="2"/>
      <c r="N1088" s="2"/>
    </row>
    <row r="1089" spans="1:14" s="6" customFormat="1">
      <c r="A1089" s="2"/>
      <c r="B1089" s="24"/>
      <c r="C1089" s="4"/>
      <c r="D1089" s="5"/>
      <c r="E1089" s="5"/>
      <c r="F1089" s="5"/>
      <c r="G1089" s="5"/>
      <c r="H1089" s="7"/>
      <c r="I1089" s="2"/>
      <c r="J1089" s="2"/>
      <c r="K1089" s="2"/>
      <c r="L1089" s="2"/>
      <c r="M1089" s="2"/>
      <c r="N1089" s="2"/>
    </row>
    <row r="1090" spans="1:14" s="6" customFormat="1">
      <c r="A1090" s="2"/>
      <c r="B1090" s="24"/>
      <c r="C1090" s="4"/>
      <c r="D1090" s="5"/>
      <c r="E1090" s="5"/>
      <c r="F1090" s="5"/>
      <c r="G1090" s="5"/>
      <c r="H1090" s="7"/>
      <c r="I1090" s="2"/>
      <c r="J1090" s="2"/>
      <c r="K1090" s="2"/>
      <c r="L1090" s="2"/>
      <c r="M1090" s="2"/>
      <c r="N1090" s="2"/>
    </row>
    <row r="1091" spans="1:14" s="6" customFormat="1">
      <c r="A1091" s="2"/>
      <c r="B1091" s="24"/>
      <c r="C1091" s="4"/>
      <c r="D1091" s="5"/>
      <c r="E1091" s="5"/>
      <c r="F1091" s="5"/>
      <c r="G1091" s="5"/>
      <c r="H1091" s="7"/>
      <c r="I1091" s="2"/>
      <c r="J1091" s="2"/>
      <c r="K1091" s="2"/>
      <c r="L1091" s="2"/>
      <c r="M1091" s="2"/>
      <c r="N1091" s="2"/>
    </row>
    <row r="1092" spans="1:14" s="6" customFormat="1">
      <c r="A1092" s="2"/>
      <c r="B1092" s="24"/>
      <c r="C1092" s="4"/>
      <c r="D1092" s="5"/>
      <c r="E1092" s="5"/>
      <c r="F1092" s="5"/>
      <c r="G1092" s="5"/>
      <c r="H1092" s="7"/>
      <c r="I1092" s="2"/>
      <c r="J1092" s="2"/>
      <c r="K1092" s="2"/>
      <c r="L1092" s="2"/>
      <c r="M1092" s="2"/>
      <c r="N1092" s="2"/>
    </row>
    <row r="1093" spans="1:14" s="6" customFormat="1">
      <c r="A1093" s="2"/>
      <c r="B1093" s="24"/>
      <c r="C1093" s="4"/>
      <c r="D1093" s="5"/>
      <c r="E1093" s="5"/>
      <c r="F1093" s="5"/>
      <c r="G1093" s="5"/>
      <c r="H1093" s="7"/>
      <c r="I1093" s="2"/>
      <c r="J1093" s="2"/>
      <c r="K1093" s="2"/>
      <c r="L1093" s="2"/>
      <c r="M1093" s="2"/>
      <c r="N1093" s="2"/>
    </row>
    <row r="1094" spans="1:14" s="6" customFormat="1">
      <c r="A1094" s="2"/>
      <c r="B1094" s="24"/>
      <c r="C1094" s="4"/>
      <c r="D1094" s="5"/>
      <c r="E1094" s="5"/>
      <c r="F1094" s="5"/>
      <c r="G1094" s="5"/>
      <c r="H1094" s="7"/>
      <c r="I1094" s="2"/>
      <c r="J1094" s="2"/>
      <c r="K1094" s="2"/>
      <c r="L1094" s="2"/>
      <c r="M1094" s="2"/>
      <c r="N1094" s="2"/>
    </row>
    <row r="1095" spans="1:14" s="6" customFormat="1">
      <c r="A1095" s="2"/>
      <c r="B1095" s="24"/>
      <c r="C1095" s="4"/>
      <c r="D1095" s="5"/>
      <c r="E1095" s="5"/>
      <c r="F1095" s="5"/>
      <c r="G1095" s="5"/>
      <c r="H1095" s="7"/>
      <c r="I1095" s="2"/>
      <c r="J1095" s="2"/>
      <c r="K1095" s="2"/>
      <c r="L1095" s="2"/>
      <c r="M1095" s="2"/>
      <c r="N1095" s="2"/>
    </row>
    <row r="1096" spans="1:14" s="6" customFormat="1">
      <c r="A1096" s="2"/>
      <c r="B1096" s="24"/>
      <c r="C1096" s="4"/>
      <c r="D1096" s="5"/>
      <c r="E1096" s="5"/>
      <c r="F1096" s="5"/>
      <c r="G1096" s="5"/>
      <c r="H1096" s="7"/>
      <c r="I1096" s="2"/>
      <c r="J1096" s="2"/>
      <c r="K1096" s="2"/>
      <c r="L1096" s="2"/>
      <c r="M1096" s="2"/>
      <c r="N1096" s="2"/>
    </row>
    <row r="1097" spans="1:14" s="6" customFormat="1">
      <c r="A1097" s="2"/>
      <c r="B1097" s="24"/>
      <c r="C1097" s="4"/>
      <c r="D1097" s="5"/>
      <c r="E1097" s="5"/>
      <c r="F1097" s="5"/>
      <c r="G1097" s="5"/>
      <c r="H1097" s="7"/>
      <c r="I1097" s="2"/>
      <c r="J1097" s="2"/>
      <c r="K1097" s="2"/>
      <c r="L1097" s="2"/>
      <c r="M1097" s="2"/>
      <c r="N1097" s="2"/>
    </row>
    <row r="1098" spans="1:14" s="6" customFormat="1">
      <c r="A1098" s="2"/>
      <c r="B1098" s="24"/>
      <c r="C1098" s="4"/>
      <c r="D1098" s="5"/>
      <c r="E1098" s="5"/>
      <c r="F1098" s="5"/>
      <c r="G1098" s="5"/>
      <c r="H1098" s="7"/>
      <c r="I1098" s="2"/>
      <c r="J1098" s="2"/>
      <c r="K1098" s="2"/>
      <c r="L1098" s="2"/>
      <c r="M1098" s="2"/>
      <c r="N1098" s="2"/>
    </row>
    <row r="1099" spans="1:14" s="6" customFormat="1">
      <c r="A1099" s="2"/>
      <c r="B1099" s="24"/>
      <c r="C1099" s="4"/>
      <c r="D1099" s="5"/>
      <c r="E1099" s="5"/>
      <c r="F1099" s="5"/>
      <c r="G1099" s="5"/>
      <c r="H1099" s="7"/>
      <c r="I1099" s="2"/>
      <c r="J1099" s="2"/>
      <c r="K1099" s="2"/>
      <c r="L1099" s="2"/>
      <c r="M1099" s="2"/>
      <c r="N1099" s="2"/>
    </row>
    <row r="1100" spans="1:14" s="6" customFormat="1">
      <c r="A1100" s="2"/>
      <c r="B1100" s="24"/>
      <c r="C1100" s="4"/>
      <c r="D1100" s="5"/>
      <c r="E1100" s="5"/>
      <c r="F1100" s="5"/>
      <c r="G1100" s="5"/>
      <c r="H1100" s="7"/>
      <c r="I1100" s="2"/>
      <c r="J1100" s="2"/>
      <c r="K1100" s="2"/>
      <c r="L1100" s="2"/>
      <c r="M1100" s="2"/>
      <c r="N1100" s="2"/>
    </row>
    <row r="1101" spans="1:14" s="6" customFormat="1">
      <c r="A1101" s="2"/>
      <c r="B1101" s="24"/>
      <c r="C1101" s="4"/>
      <c r="D1101" s="5"/>
      <c r="E1101" s="5"/>
      <c r="F1101" s="5"/>
      <c r="G1101" s="5"/>
      <c r="H1101" s="7"/>
      <c r="I1101" s="2"/>
      <c r="J1101" s="2"/>
      <c r="K1101" s="2"/>
      <c r="L1101" s="2"/>
      <c r="M1101" s="2"/>
      <c r="N1101" s="2"/>
    </row>
    <row r="1102" spans="1:14" s="6" customFormat="1">
      <c r="A1102" s="2"/>
      <c r="B1102" s="24"/>
      <c r="C1102" s="4"/>
      <c r="D1102" s="5"/>
      <c r="E1102" s="5"/>
      <c r="F1102" s="5"/>
      <c r="G1102" s="5"/>
      <c r="H1102" s="7"/>
      <c r="I1102" s="2"/>
      <c r="J1102" s="2"/>
      <c r="K1102" s="2"/>
      <c r="L1102" s="2"/>
      <c r="M1102" s="2"/>
      <c r="N1102" s="2"/>
    </row>
    <row r="1103" spans="1:14" s="6" customFormat="1">
      <c r="A1103" s="2"/>
      <c r="B1103" s="24"/>
      <c r="C1103" s="4"/>
      <c r="D1103" s="5"/>
      <c r="E1103" s="5"/>
      <c r="F1103" s="5"/>
      <c r="G1103" s="5"/>
      <c r="H1103" s="7"/>
      <c r="I1103" s="2"/>
      <c r="J1103" s="2"/>
      <c r="K1103" s="2"/>
      <c r="L1103" s="2"/>
      <c r="M1103" s="2"/>
      <c r="N1103" s="2"/>
    </row>
    <row r="1104" spans="1:14" s="6" customFormat="1">
      <c r="A1104" s="2"/>
      <c r="B1104" s="24"/>
      <c r="C1104" s="4"/>
      <c r="D1104" s="5"/>
      <c r="E1104" s="5"/>
      <c r="F1104" s="5"/>
      <c r="G1104" s="5"/>
      <c r="H1104" s="7"/>
      <c r="I1104" s="2"/>
      <c r="J1104" s="2"/>
      <c r="K1104" s="2"/>
      <c r="L1104" s="2"/>
      <c r="M1104" s="2"/>
      <c r="N1104" s="2"/>
    </row>
    <row r="1105" spans="1:14" s="6" customFormat="1">
      <c r="A1105" s="2"/>
      <c r="B1105" s="24"/>
      <c r="C1105" s="4"/>
      <c r="D1105" s="5"/>
      <c r="E1105" s="5"/>
      <c r="F1105" s="5"/>
      <c r="G1105" s="5"/>
      <c r="H1105" s="7"/>
      <c r="I1105" s="2"/>
      <c r="J1105" s="2"/>
      <c r="K1105" s="2"/>
      <c r="L1105" s="2"/>
      <c r="M1105" s="2"/>
      <c r="N1105" s="2"/>
    </row>
    <row r="1106" spans="1:14" s="6" customFormat="1">
      <c r="A1106" s="2"/>
      <c r="B1106" s="24"/>
      <c r="C1106" s="4"/>
      <c r="D1106" s="5"/>
      <c r="E1106" s="5"/>
      <c r="F1106" s="5"/>
      <c r="G1106" s="5"/>
      <c r="H1106" s="7"/>
      <c r="I1106" s="2"/>
      <c r="J1106" s="2"/>
      <c r="K1106" s="2"/>
      <c r="L1106" s="2"/>
      <c r="M1106" s="2"/>
      <c r="N1106" s="2"/>
    </row>
    <row r="1107" spans="1:14" s="6" customFormat="1">
      <c r="A1107" s="2"/>
      <c r="B1107" s="24"/>
      <c r="C1107" s="4"/>
      <c r="D1107" s="5"/>
      <c r="E1107" s="5"/>
      <c r="F1107" s="5"/>
      <c r="G1107" s="5"/>
      <c r="H1107" s="7"/>
      <c r="I1107" s="2"/>
      <c r="J1107" s="2"/>
      <c r="K1107" s="2"/>
      <c r="L1107" s="2"/>
      <c r="M1107" s="2"/>
      <c r="N1107" s="2"/>
    </row>
    <row r="1108" spans="1:14" s="6" customFormat="1">
      <c r="A1108" s="2"/>
      <c r="B1108" s="24"/>
      <c r="C1108" s="4"/>
      <c r="D1108" s="5"/>
      <c r="E1108" s="5"/>
      <c r="F1108" s="5"/>
      <c r="G1108" s="5"/>
      <c r="H1108" s="7"/>
      <c r="I1108" s="2"/>
      <c r="J1108" s="2"/>
      <c r="K1108" s="2"/>
      <c r="L1108" s="2"/>
      <c r="M1108" s="2"/>
      <c r="N1108" s="2"/>
    </row>
    <row r="1109" spans="1:14" s="6" customFormat="1">
      <c r="A1109" s="2"/>
      <c r="B1109" s="24"/>
      <c r="C1109" s="4"/>
      <c r="D1109" s="5"/>
      <c r="E1109" s="5"/>
      <c r="F1109" s="5"/>
      <c r="G1109" s="5"/>
      <c r="H1109" s="7"/>
      <c r="I1109" s="2"/>
      <c r="J1109" s="2"/>
      <c r="K1109" s="2"/>
      <c r="L1109" s="2"/>
      <c r="M1109" s="2"/>
      <c r="N1109" s="2"/>
    </row>
    <row r="1110" spans="1:14" s="6" customFormat="1">
      <c r="A1110" s="2"/>
      <c r="B1110" s="24"/>
      <c r="C1110" s="4"/>
      <c r="D1110" s="5"/>
      <c r="E1110" s="5"/>
      <c r="F1110" s="5"/>
      <c r="G1110" s="5"/>
      <c r="H1110" s="7"/>
      <c r="I1110" s="2"/>
      <c r="J1110" s="2"/>
      <c r="K1110" s="2"/>
      <c r="L1110" s="2"/>
      <c r="M1110" s="2"/>
      <c r="N1110" s="2"/>
    </row>
    <row r="1111" spans="1:14" s="6" customFormat="1">
      <c r="A1111" s="2"/>
      <c r="B1111" s="24"/>
      <c r="C1111" s="4"/>
      <c r="D1111" s="5"/>
      <c r="E1111" s="5"/>
      <c r="F1111" s="5"/>
      <c r="G1111" s="5"/>
      <c r="H1111" s="7"/>
      <c r="I1111" s="2"/>
      <c r="J1111" s="2"/>
      <c r="K1111" s="2"/>
      <c r="L1111" s="2"/>
      <c r="M1111" s="2"/>
      <c r="N1111" s="2"/>
    </row>
    <row r="1112" spans="1:14" s="6" customFormat="1">
      <c r="A1112" s="2"/>
      <c r="B1112" s="24"/>
      <c r="C1112" s="4"/>
      <c r="D1112" s="5"/>
      <c r="E1112" s="5"/>
      <c r="F1112" s="5"/>
      <c r="G1112" s="5"/>
      <c r="H1112" s="7"/>
      <c r="I1112" s="2"/>
      <c r="J1112" s="2"/>
      <c r="K1112" s="2"/>
      <c r="L1112" s="2"/>
      <c r="M1112" s="2"/>
      <c r="N1112" s="2"/>
    </row>
    <row r="1113" spans="1:14" s="6" customFormat="1">
      <c r="A1113" s="2"/>
      <c r="B1113" s="24"/>
      <c r="C1113" s="4"/>
      <c r="D1113" s="5"/>
      <c r="E1113" s="5"/>
      <c r="F1113" s="5"/>
      <c r="G1113" s="5"/>
      <c r="H1113" s="7"/>
      <c r="I1113" s="2"/>
      <c r="J1113" s="2"/>
      <c r="K1113" s="2"/>
      <c r="L1113" s="2"/>
      <c r="M1113" s="2"/>
      <c r="N1113" s="2"/>
    </row>
    <row r="1114" spans="1:14" s="6" customFormat="1">
      <c r="A1114" s="2"/>
      <c r="B1114" s="24"/>
      <c r="C1114" s="4"/>
      <c r="D1114" s="5"/>
      <c r="E1114" s="5"/>
      <c r="F1114" s="5"/>
      <c r="G1114" s="5"/>
      <c r="H1114" s="7"/>
      <c r="I1114" s="2"/>
      <c r="J1114" s="2"/>
      <c r="K1114" s="2"/>
      <c r="L1114" s="2"/>
      <c r="M1114" s="2"/>
      <c r="N1114" s="2"/>
    </row>
    <row r="1115" spans="1:14" s="6" customFormat="1">
      <c r="A1115" s="2"/>
      <c r="B1115" s="24"/>
      <c r="C1115" s="4"/>
      <c r="D1115" s="5"/>
      <c r="E1115" s="5"/>
      <c r="F1115" s="5"/>
      <c r="G1115" s="5"/>
      <c r="H1115" s="7"/>
      <c r="I1115" s="2"/>
      <c r="J1115" s="2"/>
      <c r="K1115" s="2"/>
      <c r="L1115" s="2"/>
      <c r="M1115" s="2"/>
      <c r="N1115" s="2"/>
    </row>
    <row r="1116" spans="1:14" s="6" customFormat="1">
      <c r="A1116" s="2"/>
      <c r="B1116" s="24"/>
      <c r="C1116" s="4"/>
      <c r="D1116" s="5"/>
      <c r="E1116" s="5"/>
      <c r="F1116" s="5"/>
      <c r="G1116" s="5"/>
      <c r="H1116" s="7"/>
      <c r="I1116" s="2"/>
      <c r="J1116" s="2"/>
      <c r="K1116" s="2"/>
      <c r="L1116" s="2"/>
      <c r="M1116" s="2"/>
      <c r="N1116" s="2"/>
    </row>
    <row r="1117" spans="1:14" s="6" customFormat="1">
      <c r="A1117" s="2"/>
      <c r="B1117" s="24"/>
      <c r="C1117" s="4"/>
      <c r="D1117" s="5"/>
      <c r="E1117" s="5"/>
      <c r="F1117" s="5"/>
      <c r="G1117" s="5"/>
      <c r="H1117" s="7"/>
      <c r="I1117" s="2"/>
      <c r="J1117" s="2"/>
      <c r="K1117" s="2"/>
      <c r="L1117" s="2"/>
      <c r="M1117" s="2"/>
      <c r="N1117" s="2"/>
    </row>
    <row r="1118" spans="1:14" s="6" customFormat="1">
      <c r="A1118" s="2"/>
      <c r="B1118" s="24"/>
      <c r="C1118" s="4"/>
      <c r="D1118" s="5"/>
      <c r="E1118" s="5"/>
      <c r="F1118" s="5"/>
      <c r="G1118" s="5"/>
      <c r="H1118" s="7"/>
      <c r="I1118" s="2"/>
      <c r="J1118" s="2"/>
      <c r="K1118" s="2"/>
      <c r="L1118" s="2"/>
      <c r="M1118" s="2"/>
      <c r="N1118" s="2"/>
    </row>
    <row r="1119" spans="1:14" s="6" customFormat="1">
      <c r="A1119" s="2"/>
      <c r="B1119" s="24"/>
      <c r="C1119" s="4"/>
      <c r="D1119" s="5"/>
      <c r="E1119" s="5"/>
      <c r="F1119" s="5"/>
      <c r="G1119" s="5"/>
      <c r="H1119" s="7"/>
      <c r="I1119" s="2"/>
      <c r="J1119" s="2"/>
      <c r="K1119" s="2"/>
      <c r="L1119" s="2"/>
      <c r="M1119" s="2"/>
      <c r="N1119" s="2"/>
    </row>
    <row r="1120" spans="1:14" s="6" customFormat="1">
      <c r="A1120" s="2"/>
      <c r="B1120" s="24"/>
      <c r="C1120" s="4"/>
      <c r="D1120" s="5"/>
      <c r="E1120" s="5"/>
      <c r="F1120" s="5"/>
      <c r="G1120" s="5"/>
      <c r="H1120" s="7"/>
      <c r="I1120" s="2"/>
      <c r="J1120" s="2"/>
      <c r="K1120" s="2"/>
      <c r="L1120" s="2"/>
      <c r="M1120" s="2"/>
      <c r="N1120" s="2"/>
    </row>
    <row r="1121" spans="1:14" s="6" customFormat="1">
      <c r="A1121" s="2"/>
      <c r="B1121" s="24"/>
      <c r="C1121" s="4"/>
      <c r="D1121" s="5"/>
      <c r="E1121" s="5"/>
      <c r="F1121" s="5"/>
      <c r="G1121" s="5"/>
      <c r="H1121" s="7"/>
      <c r="I1121" s="2"/>
      <c r="J1121" s="2"/>
      <c r="K1121" s="2"/>
      <c r="L1121" s="2"/>
      <c r="M1121" s="2"/>
      <c r="N1121" s="2"/>
    </row>
    <row r="1122" spans="1:14" s="6" customFormat="1">
      <c r="A1122" s="2"/>
      <c r="B1122" s="24"/>
      <c r="C1122" s="4"/>
      <c r="D1122" s="5"/>
      <c r="E1122" s="5"/>
      <c r="F1122" s="5"/>
      <c r="G1122" s="5"/>
      <c r="H1122" s="7"/>
      <c r="I1122" s="2"/>
      <c r="J1122" s="2"/>
      <c r="K1122" s="2"/>
      <c r="L1122" s="2"/>
      <c r="M1122" s="2"/>
      <c r="N1122" s="2"/>
    </row>
    <row r="1123" spans="1:14" s="6" customFormat="1">
      <c r="A1123" s="2"/>
      <c r="B1123" s="24"/>
      <c r="C1123" s="4"/>
      <c r="D1123" s="5"/>
      <c r="E1123" s="5"/>
      <c r="F1123" s="5"/>
      <c r="G1123" s="5"/>
      <c r="H1123" s="7"/>
      <c r="I1123" s="2"/>
      <c r="J1123" s="2"/>
      <c r="K1123" s="2"/>
      <c r="L1123" s="2"/>
      <c r="M1123" s="2"/>
      <c r="N1123" s="2"/>
    </row>
    <row r="1124" spans="1:14" s="6" customFormat="1">
      <c r="A1124" s="2"/>
      <c r="B1124" s="24"/>
      <c r="C1124" s="4"/>
      <c r="D1124" s="5"/>
      <c r="E1124" s="5"/>
      <c r="F1124" s="5"/>
      <c r="G1124" s="5"/>
      <c r="H1124" s="7"/>
      <c r="I1124" s="2"/>
      <c r="J1124" s="2"/>
      <c r="K1124" s="2"/>
      <c r="L1124" s="2"/>
      <c r="M1124" s="2"/>
      <c r="N1124" s="2"/>
    </row>
    <row r="1125" spans="1:14" s="6" customFormat="1">
      <c r="A1125" s="2"/>
      <c r="B1125" s="24"/>
      <c r="C1125" s="4"/>
      <c r="D1125" s="5"/>
      <c r="E1125" s="5"/>
      <c r="F1125" s="5"/>
      <c r="G1125" s="5"/>
      <c r="H1125" s="7"/>
      <c r="I1125" s="2"/>
      <c r="J1125" s="2"/>
      <c r="K1125" s="2"/>
      <c r="L1125" s="2"/>
      <c r="M1125" s="2"/>
      <c r="N1125" s="2"/>
    </row>
    <row r="1126" spans="1:14" s="6" customFormat="1">
      <c r="A1126" s="2"/>
      <c r="B1126" s="24"/>
      <c r="C1126" s="4"/>
      <c r="D1126" s="5"/>
      <c r="E1126" s="5"/>
      <c r="F1126" s="5"/>
      <c r="G1126" s="5"/>
      <c r="H1126" s="7"/>
      <c r="I1126" s="2"/>
      <c r="J1126" s="2"/>
      <c r="K1126" s="2"/>
      <c r="L1126" s="2"/>
      <c r="M1126" s="2"/>
      <c r="N1126" s="2"/>
    </row>
    <row r="1127" spans="1:14" s="6" customFormat="1">
      <c r="A1127" s="2"/>
      <c r="B1127" s="24"/>
      <c r="C1127" s="4"/>
      <c r="D1127" s="5"/>
      <c r="E1127" s="5"/>
      <c r="F1127" s="5"/>
      <c r="G1127" s="5"/>
      <c r="H1127" s="7"/>
      <c r="I1127" s="2"/>
      <c r="J1127" s="2"/>
      <c r="K1127" s="2"/>
      <c r="L1127" s="2"/>
      <c r="M1127" s="2"/>
      <c r="N1127" s="2"/>
    </row>
    <row r="1128" spans="1:14" s="6" customFormat="1">
      <c r="A1128" s="2"/>
      <c r="B1128" s="24"/>
      <c r="C1128" s="4"/>
      <c r="D1128" s="5"/>
      <c r="E1128" s="5"/>
      <c r="F1128" s="5"/>
      <c r="G1128" s="5"/>
      <c r="H1128" s="7"/>
      <c r="I1128" s="2"/>
      <c r="J1128" s="2"/>
      <c r="K1128" s="2"/>
      <c r="L1128" s="2"/>
      <c r="M1128" s="2"/>
      <c r="N1128" s="2"/>
    </row>
    <row r="1129" spans="1:14" s="6" customFormat="1">
      <c r="A1129" s="2"/>
      <c r="B1129" s="24"/>
      <c r="C1129" s="4"/>
      <c r="D1129" s="5"/>
      <c r="E1129" s="5"/>
      <c r="F1129" s="5"/>
      <c r="G1129" s="5"/>
      <c r="H1129" s="7"/>
      <c r="I1129" s="2"/>
      <c r="J1129" s="2"/>
      <c r="K1129" s="2"/>
      <c r="L1129" s="2"/>
      <c r="M1129" s="2"/>
      <c r="N1129" s="2"/>
    </row>
    <row r="1130" spans="1:14" s="6" customFormat="1">
      <c r="A1130" s="2"/>
      <c r="B1130" s="24"/>
      <c r="C1130" s="4"/>
      <c r="D1130" s="5"/>
      <c r="E1130" s="5"/>
      <c r="F1130" s="5"/>
      <c r="G1130" s="5"/>
      <c r="H1130" s="7"/>
      <c r="I1130" s="2"/>
      <c r="J1130" s="2"/>
      <c r="K1130" s="2"/>
      <c r="L1130" s="2"/>
      <c r="M1130" s="2"/>
      <c r="N1130" s="2"/>
    </row>
    <row r="1131" spans="1:14" s="6" customFormat="1">
      <c r="A1131" s="2"/>
      <c r="B1131" s="24"/>
      <c r="C1131" s="4"/>
      <c r="D1131" s="5"/>
      <c r="E1131" s="5"/>
      <c r="F1131" s="5"/>
      <c r="G1131" s="5"/>
      <c r="H1131" s="7"/>
      <c r="I1131" s="2"/>
      <c r="J1131" s="2"/>
      <c r="K1131" s="2"/>
      <c r="L1131" s="2"/>
      <c r="M1131" s="2"/>
      <c r="N1131" s="2"/>
    </row>
    <row r="1132" spans="1:14" s="6" customFormat="1">
      <c r="A1132" s="2"/>
      <c r="B1132" s="24"/>
      <c r="C1132" s="4"/>
      <c r="D1132" s="5"/>
      <c r="E1132" s="5"/>
      <c r="F1132" s="5"/>
      <c r="G1132" s="5"/>
      <c r="H1132" s="7"/>
      <c r="I1132" s="2"/>
      <c r="J1132" s="2"/>
      <c r="K1132" s="2"/>
      <c r="L1132" s="2"/>
      <c r="M1132" s="2"/>
      <c r="N1132" s="2"/>
    </row>
    <row r="1133" spans="1:14" s="6" customFormat="1">
      <c r="A1133" s="2"/>
      <c r="B1133" s="24"/>
      <c r="C1133" s="4"/>
      <c r="D1133" s="5"/>
      <c r="E1133" s="5"/>
      <c r="F1133" s="5"/>
      <c r="G1133" s="5"/>
      <c r="H1133" s="7"/>
      <c r="I1133" s="2"/>
      <c r="J1133" s="2"/>
      <c r="K1133" s="2"/>
      <c r="L1133" s="2"/>
      <c r="M1133" s="2"/>
      <c r="N1133" s="2"/>
    </row>
    <row r="1134" spans="1:14" s="6" customFormat="1">
      <c r="A1134" s="2"/>
      <c r="B1134" s="24"/>
      <c r="C1134" s="4"/>
      <c r="D1134" s="5"/>
      <c r="E1134" s="5"/>
      <c r="F1134" s="5"/>
      <c r="G1134" s="5"/>
      <c r="H1134" s="7"/>
      <c r="I1134" s="2"/>
      <c r="J1134" s="2"/>
      <c r="K1134" s="2"/>
      <c r="L1134" s="2"/>
      <c r="M1134" s="2"/>
      <c r="N1134" s="2"/>
    </row>
    <row r="1135" spans="1:14" s="6" customFormat="1">
      <c r="A1135" s="2"/>
      <c r="B1135" s="24"/>
      <c r="C1135" s="4"/>
      <c r="D1135" s="5"/>
      <c r="E1135" s="5"/>
      <c r="F1135" s="5"/>
      <c r="G1135" s="5"/>
      <c r="H1135" s="7"/>
      <c r="I1135" s="2"/>
      <c r="J1135" s="2"/>
      <c r="K1135" s="2"/>
      <c r="L1135" s="2"/>
      <c r="M1135" s="2"/>
      <c r="N1135" s="2"/>
    </row>
    <row r="1136" spans="1:14" s="6" customFormat="1">
      <c r="A1136" s="2"/>
      <c r="B1136" s="24"/>
      <c r="C1136" s="4"/>
      <c r="D1136" s="5"/>
      <c r="E1136" s="5"/>
      <c r="F1136" s="5"/>
      <c r="G1136" s="5"/>
      <c r="H1136" s="7"/>
      <c r="I1136" s="2"/>
      <c r="J1136" s="2"/>
      <c r="K1136" s="2"/>
      <c r="L1136" s="2"/>
      <c r="M1136" s="2"/>
      <c r="N1136" s="2"/>
    </row>
    <row r="1137" spans="1:14" s="6" customFormat="1">
      <c r="A1137" s="2"/>
      <c r="B1137" s="24"/>
      <c r="C1137" s="4"/>
      <c r="D1137" s="5"/>
      <c r="E1137" s="5"/>
      <c r="F1137" s="5"/>
      <c r="G1137" s="5"/>
      <c r="H1137" s="7"/>
      <c r="I1137" s="2"/>
      <c r="J1137" s="2"/>
      <c r="K1137" s="2"/>
      <c r="L1137" s="2"/>
      <c r="M1137" s="2"/>
      <c r="N1137" s="2"/>
    </row>
    <row r="1138" spans="1:14" s="6" customFormat="1">
      <c r="A1138" s="2"/>
      <c r="B1138" s="24"/>
      <c r="C1138" s="4"/>
      <c r="D1138" s="5"/>
      <c r="E1138" s="5"/>
      <c r="F1138" s="5"/>
      <c r="G1138" s="5"/>
      <c r="H1138" s="7"/>
      <c r="I1138" s="2"/>
      <c r="J1138" s="2"/>
      <c r="K1138" s="2"/>
      <c r="L1138" s="2"/>
      <c r="M1138" s="2"/>
      <c r="N1138" s="2"/>
    </row>
    <row r="1139" spans="1:14" s="6" customFormat="1">
      <c r="A1139" s="2"/>
      <c r="B1139" s="24"/>
      <c r="C1139" s="4"/>
      <c r="D1139" s="5"/>
      <c r="E1139" s="5"/>
      <c r="F1139" s="5"/>
      <c r="G1139" s="5"/>
      <c r="H1139" s="7"/>
      <c r="I1139" s="2"/>
      <c r="J1139" s="2"/>
      <c r="K1139" s="2"/>
      <c r="L1139" s="2"/>
      <c r="M1139" s="2"/>
      <c r="N1139" s="2"/>
    </row>
    <row r="1140" spans="1:14" s="6" customFormat="1">
      <c r="A1140" s="2"/>
      <c r="B1140" s="24"/>
      <c r="C1140" s="4"/>
      <c r="D1140" s="5"/>
      <c r="E1140" s="5"/>
      <c r="F1140" s="5"/>
      <c r="G1140" s="5"/>
      <c r="H1140" s="7"/>
      <c r="I1140" s="2"/>
      <c r="J1140" s="2"/>
      <c r="K1140" s="2"/>
      <c r="L1140" s="2"/>
      <c r="M1140" s="2"/>
      <c r="N1140" s="2"/>
    </row>
    <row r="1141" spans="1:14" s="6" customFormat="1">
      <c r="A1141" s="2"/>
      <c r="B1141" s="24"/>
      <c r="C1141" s="4"/>
      <c r="D1141" s="5"/>
      <c r="E1141" s="5"/>
      <c r="F1141" s="5"/>
      <c r="G1141" s="5"/>
      <c r="H1141" s="7"/>
      <c r="I1141" s="2"/>
      <c r="J1141" s="2"/>
      <c r="K1141" s="2"/>
      <c r="L1141" s="2"/>
      <c r="M1141" s="2"/>
      <c r="N1141" s="2"/>
    </row>
    <row r="1142" spans="1:14" s="6" customFormat="1">
      <c r="A1142" s="2"/>
      <c r="B1142" s="24"/>
      <c r="C1142" s="4"/>
      <c r="D1142" s="5"/>
      <c r="E1142" s="5"/>
      <c r="F1142" s="5"/>
      <c r="G1142" s="5"/>
      <c r="H1142" s="7"/>
      <c r="I1142" s="2"/>
      <c r="J1142" s="2"/>
      <c r="K1142" s="2"/>
      <c r="L1142" s="2"/>
      <c r="M1142" s="2"/>
      <c r="N1142" s="2"/>
    </row>
    <row r="1143" spans="1:14" s="6" customFormat="1">
      <c r="A1143" s="2"/>
      <c r="B1143" s="24"/>
      <c r="C1143" s="4"/>
      <c r="D1143" s="5"/>
      <c r="E1143" s="5"/>
      <c r="F1143" s="5"/>
      <c r="G1143" s="5"/>
      <c r="H1143" s="7"/>
      <c r="I1143" s="2"/>
      <c r="J1143" s="2"/>
      <c r="K1143" s="2"/>
      <c r="L1143" s="2"/>
      <c r="M1143" s="2"/>
      <c r="N1143" s="2"/>
    </row>
    <row r="1144" spans="1:14" s="6" customFormat="1">
      <c r="A1144" s="2"/>
      <c r="B1144" s="24"/>
      <c r="C1144" s="4"/>
      <c r="D1144" s="5"/>
      <c r="E1144" s="5"/>
      <c r="F1144" s="5"/>
      <c r="G1144" s="5"/>
      <c r="H1144" s="7"/>
      <c r="I1144" s="2"/>
      <c r="J1144" s="2"/>
      <c r="K1144" s="2"/>
      <c r="L1144" s="2"/>
      <c r="M1144" s="2"/>
      <c r="N1144" s="2"/>
    </row>
    <row r="1145" spans="1:14" s="6" customFormat="1">
      <c r="A1145" s="2"/>
      <c r="B1145" s="24"/>
      <c r="C1145" s="4"/>
      <c r="D1145" s="5"/>
      <c r="E1145" s="5"/>
      <c r="F1145" s="5"/>
      <c r="G1145" s="5"/>
      <c r="H1145" s="7"/>
      <c r="I1145" s="2"/>
      <c r="J1145" s="2"/>
      <c r="K1145" s="2"/>
      <c r="L1145" s="2"/>
      <c r="M1145" s="2"/>
      <c r="N1145" s="2"/>
    </row>
    <row r="1146" spans="1:14" s="6" customFormat="1">
      <c r="A1146" s="2"/>
      <c r="B1146" s="24"/>
      <c r="C1146" s="4"/>
      <c r="D1146" s="5"/>
      <c r="E1146" s="5"/>
      <c r="F1146" s="5"/>
      <c r="G1146" s="5"/>
      <c r="H1146" s="7"/>
      <c r="I1146" s="2"/>
      <c r="J1146" s="2"/>
      <c r="K1146" s="2"/>
      <c r="L1146" s="2"/>
      <c r="M1146" s="2"/>
      <c r="N1146" s="2"/>
    </row>
    <row r="1147" spans="1:14" s="6" customFormat="1">
      <c r="A1147" s="2"/>
      <c r="B1147" s="24"/>
      <c r="C1147" s="4"/>
      <c r="D1147" s="5"/>
      <c r="E1147" s="5"/>
      <c r="F1147" s="5"/>
      <c r="G1147" s="5"/>
      <c r="H1147" s="7"/>
      <c r="I1147" s="2"/>
      <c r="J1147" s="2"/>
      <c r="K1147" s="2"/>
      <c r="L1147" s="2"/>
      <c r="M1147" s="2"/>
      <c r="N1147" s="2"/>
    </row>
    <row r="1148" spans="1:14" s="6" customFormat="1">
      <c r="A1148" s="2"/>
      <c r="B1148" s="24"/>
      <c r="C1148" s="4"/>
      <c r="D1148" s="5"/>
      <c r="E1148" s="5"/>
      <c r="F1148" s="5"/>
      <c r="G1148" s="5"/>
      <c r="H1148" s="7"/>
      <c r="I1148" s="2"/>
      <c r="J1148" s="2"/>
      <c r="K1148" s="2"/>
      <c r="L1148" s="2"/>
      <c r="M1148" s="2"/>
      <c r="N1148" s="2"/>
    </row>
    <row r="1149" spans="1:14" s="6" customFormat="1">
      <c r="A1149" s="2"/>
      <c r="B1149" s="24"/>
      <c r="C1149" s="4"/>
      <c r="D1149" s="5"/>
      <c r="E1149" s="5"/>
      <c r="F1149" s="5"/>
      <c r="G1149" s="5"/>
      <c r="H1149" s="7"/>
      <c r="I1149" s="2"/>
      <c r="J1149" s="2"/>
      <c r="K1149" s="2"/>
      <c r="L1149" s="2"/>
      <c r="M1149" s="2"/>
      <c r="N1149" s="2"/>
    </row>
    <row r="1150" spans="1:14" s="6" customFormat="1">
      <c r="A1150" s="2"/>
      <c r="B1150" s="24"/>
      <c r="C1150" s="4"/>
      <c r="D1150" s="5"/>
      <c r="E1150" s="5"/>
      <c r="F1150" s="5"/>
      <c r="G1150" s="5"/>
      <c r="H1150" s="7"/>
      <c r="I1150" s="2"/>
      <c r="J1150" s="2"/>
      <c r="K1150" s="2"/>
      <c r="L1150" s="2"/>
      <c r="M1150" s="2"/>
      <c r="N1150" s="2"/>
    </row>
  </sheetData>
  <mergeCells count="5">
    <mergeCell ref="I6:I41"/>
    <mergeCell ref="I42:I63"/>
    <mergeCell ref="I64:I66"/>
    <mergeCell ref="A1:H1"/>
    <mergeCell ref="A2:H2"/>
  </mergeCells>
  <pageMargins left="1.0416666666666666E-2" right="0.41666666666666669" top="0.38541666666666669" bottom="0.5104166666666666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2020-06-07T11:43:49Z</cp:lastPrinted>
  <dcterms:created xsi:type="dcterms:W3CDTF">2008-11-24T05:53:38Z</dcterms:created>
  <dcterms:modified xsi:type="dcterms:W3CDTF">2021-09-04T15:46:12Z</dcterms:modified>
</cp:coreProperties>
</file>